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0" yWindow="0" windowWidth="15576" windowHeight="9732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hamematakan'!$A$1:$F$87</definedName>
    <definedName name="_xlnm.Print_Area" localSheetId="0">'Ekamut-caxs'!$A$1:$E$77</definedName>
    <definedName name="_xlnm.Print_Area" localSheetId="2">'Ekamutneri hamematakan'!$A$1:$F$69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F11" i="21" l="1"/>
  <c r="C10" i="21" l="1"/>
  <c r="G63" i="10" l="1"/>
  <c r="D12" i="11" l="1"/>
  <c r="B13" i="11" l="1"/>
  <c r="E12" i="11" s="1"/>
  <c r="E58" i="10" l="1"/>
  <c r="J7" i="11" l="1"/>
  <c r="D7" i="11"/>
  <c r="J16" i="11"/>
  <c r="G7" i="11" s="1"/>
  <c r="E58" i="9"/>
  <c r="B58" i="9"/>
  <c r="B57" i="10"/>
  <c r="B57" i="9" s="1"/>
  <c r="B56" i="10"/>
  <c r="B56" i="9" s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3" i="10" l="1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5" i="10"/>
  <c r="D83" i="10"/>
  <c r="D67" i="9"/>
  <c r="D65" i="9"/>
  <c r="C91" i="7"/>
  <c r="C89" i="7"/>
  <c r="B80" i="10"/>
  <c r="D79" i="10"/>
  <c r="B79" i="10"/>
  <c r="C25" i="7"/>
  <c r="J17" i="11" l="1"/>
  <c r="D17" i="11"/>
  <c r="D16" i="11"/>
  <c r="C17" i="11"/>
  <c r="C16" i="11"/>
  <c r="I18" i="12" l="1"/>
  <c r="J18" i="12" s="1"/>
  <c r="I17" i="12"/>
  <c r="J17" i="12" s="1"/>
  <c r="E18" i="12"/>
  <c r="F18" i="12" s="1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80" i="10"/>
  <c r="E80" i="10" s="1"/>
  <c r="D19" i="9"/>
  <c r="E19" i="9" s="1"/>
  <c r="E79" i="10"/>
  <c r="D73" i="10"/>
  <c r="E73" i="10" s="1"/>
  <c r="D72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7" s="1"/>
  <c r="D70" i="10" l="1"/>
  <c r="E70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9" i="9" l="1"/>
  <c r="D60" i="9"/>
  <c r="D61" i="9"/>
  <c r="D62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6" i="10"/>
  <c r="C66" i="10"/>
  <c r="D78" i="10"/>
  <c r="M27" i="12"/>
  <c r="M28" i="12" s="1"/>
  <c r="D16" i="19" s="1"/>
  <c r="F19" i="12" l="1"/>
  <c r="F20" i="12" s="1"/>
  <c r="D32" i="19" s="1"/>
  <c r="C74" i="10"/>
  <c r="C65" i="10" s="1"/>
  <c r="D74" i="10"/>
  <c r="D65" i="10" s="1"/>
  <c r="E75" i="10"/>
  <c r="C19" i="7" l="1"/>
  <c r="E32" i="19"/>
  <c r="E74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0" i="10"/>
  <c r="D70" i="19" l="1"/>
  <c r="F70" i="19" s="1"/>
  <c r="D25" i="10"/>
  <c r="E72" i="10"/>
  <c r="E70" i="19" l="1"/>
  <c r="D27" i="9"/>
  <c r="C34" i="7" l="1"/>
  <c r="D34" i="7" s="1"/>
  <c r="E68" i="10"/>
  <c r="D27" i="10" l="1"/>
  <c r="E27" i="10" s="1"/>
  <c r="E26" i="10"/>
  <c r="D59" i="10"/>
  <c r="C59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1" i="10"/>
  <c r="E62" i="10"/>
  <c r="E63" i="10"/>
  <c r="E64" i="10"/>
  <c r="E67" i="10"/>
  <c r="E24" i="10"/>
  <c r="E25" i="10"/>
  <c r="C21" i="10" l="1"/>
  <c r="D21" i="10"/>
  <c r="E59" i="10"/>
  <c r="E30" i="10"/>
  <c r="E66" i="10"/>
  <c r="C30" i="9"/>
  <c r="C21" i="9" s="1"/>
  <c r="E62" i="9"/>
  <c r="E61" i="9"/>
  <c r="E60" i="9"/>
  <c r="E59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8" i="10"/>
  <c r="C20" i="10" s="1"/>
  <c r="E77" i="10"/>
  <c r="E71" i="10"/>
  <c r="E69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3" i="9" s="1"/>
  <c r="E14" i="9"/>
  <c r="E13" i="9"/>
  <c r="E12" i="9"/>
  <c r="E11" i="9"/>
  <c r="E10" i="9"/>
  <c r="E7" i="9"/>
  <c r="C63" i="9"/>
  <c r="D81" i="10" l="1"/>
  <c r="E65" i="10"/>
  <c r="E21" i="10"/>
  <c r="E76" i="10"/>
  <c r="E78" i="10"/>
  <c r="E63" i="9"/>
  <c r="E15" i="9"/>
  <c r="E21" i="9"/>
  <c r="E6" i="9"/>
  <c r="E7" i="10"/>
  <c r="E20" i="10" l="1"/>
  <c r="C81" i="10" l="1"/>
  <c r="E81" i="10" s="1"/>
  <c r="C28" i="7" l="1"/>
  <c r="C27" i="7" l="1"/>
  <c r="C87" i="7" s="1"/>
</calcChain>
</file>

<file path=xl/sharedStrings.xml><?xml version="1.0" encoding="utf-8"?>
<sst xmlns="http://schemas.openxmlformats.org/spreadsheetml/2006/main" count="657" uniqueCount="276">
  <si>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</si>
  <si>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</si>
  <si>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</si>
  <si>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</si>
  <si>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</si>
  <si>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</si>
  <si>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</si>
  <si>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</si>
  <si>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</si>
  <si>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</si>
  <si>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</si>
  <si>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</si>
  <si>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</si>
  <si>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</si>
  <si>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</si>
  <si>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</si>
  <si>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</si>
  <si>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</si>
  <si>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</si>
  <si>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</si>
  <si>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</si>
  <si>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</si>
  <si>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</si>
  <si>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</si>
  <si>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</si>
  <si>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</si>
  <si>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</si>
  <si>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</si>
  <si>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</si>
  <si>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</si>
  <si>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</si>
  <si>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</si>
  <si>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</si>
  <si>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</si>
  <si>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</si>
  <si>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</si>
  <si>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</si>
  <si>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</si>
  <si>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</si>
  <si>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</si>
  <si>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</si>
  <si>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</si>
  <si>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</si>
  <si>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</si>
  <si>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</si>
  <si>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</si>
  <si>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</si>
  <si>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</si>
  <si>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</si>
  <si>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</si>
  <si>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</si>
  <si>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</si>
  <si>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</si>
  <si>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</si>
  <si>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</si>
  <si>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</si>
  <si>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</si>
  <si>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</si>
  <si>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</si>
  <si>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</si>
  <si>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</si>
  <si>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</si>
  <si>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</si>
  <si>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</si>
  <si>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</si>
  <si>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</si>
  <si>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</si>
  <si>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</si>
  <si>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</si>
  <si>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</si>
  <si>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</si>
  <si>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</si>
  <si>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</si>
  <si>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</si>
  <si>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</si>
  <si>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</si>
  <si>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</si>
  <si>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</si>
  <si>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</si>
  <si>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</si>
  <si>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</si>
  <si>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</si>
  <si>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</si>
  <si>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</si>
  <si>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</si>
  <si>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</si>
  <si>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</si>
  <si>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</si>
  <si>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</si>
  <si>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</si>
  <si>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</si>
  <si>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</si>
  <si>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</si>
  <si>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</si>
  <si>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</si>
  <si>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</si>
  <si>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</si>
  <si>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</si>
  <si>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</si>
  <si>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</si>
  <si>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</si>
  <si>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</si>
  <si>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</si>
  <si>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</si>
  <si>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</si>
  <si>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</si>
  <si>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</si>
  <si>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</si>
  <si>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</si>
  <si>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</si>
  <si>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</si>
  <si>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</si>
  <si>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</si>
  <si>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</si>
  <si>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</si>
  <si>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</si>
  <si>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</si>
  <si>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</si>
  <si>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</si>
  <si>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</si>
  <si>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</si>
  <si>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</si>
  <si>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</si>
  <si>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</si>
  <si>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</si>
  <si>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</si>
  <si>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</si>
  <si>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</si>
  <si>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</si>
  <si>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</si>
  <si>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</si>
  <si>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</si>
  <si>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</si>
  <si>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</si>
  <si>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</si>
  <si>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</si>
  <si>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</si>
  <si>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</si>
  <si>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</si>
  <si>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</si>
  <si>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</si>
  <si>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</si>
  <si>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</si>
  <si>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</si>
  <si>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</si>
  <si>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</si>
  <si>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</si>
  <si>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</si>
  <si>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</si>
  <si>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</si>
  <si>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</si>
  <si>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</si>
  <si>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</si>
  <si>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</si>
  <si>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</si>
  <si>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</si>
  <si>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</si>
  <si>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</si>
  <si>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</si>
  <si>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</si>
  <si>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</si>
  <si>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</si>
  <si>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</si>
  <si>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</si>
  <si>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</si>
  <si>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</si>
  <si>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</si>
  <si>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</si>
  <si>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</si>
  <si>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</si>
  <si>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</si>
  <si>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</si>
  <si>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</si>
  <si>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</si>
  <si>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</si>
  <si>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</si>
  <si>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</si>
  <si>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</si>
  <si>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</si>
  <si>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</si>
  <si>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</si>
  <si>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</si>
  <si>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</si>
  <si>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</si>
  <si>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</si>
  <si>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</si>
  <si>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</si>
  <si>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</si>
  <si>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</si>
  <si>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</si>
  <si>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</si>
  <si>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</si>
  <si>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</si>
  <si>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</si>
  <si>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</si>
  <si>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</si>
  <si>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</si>
  <si>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</si>
  <si>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</si>
  <si>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</si>
  <si>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</si>
  <si>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</si>
  <si>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</si>
  <si>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</si>
  <si>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</si>
  <si>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</si>
  <si>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</si>
  <si>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</si>
  <si>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</si>
  <si>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</si>
  <si>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</si>
  <si>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</si>
  <si>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</si>
  <si>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</si>
  <si>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</si>
  <si>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</si>
  <si>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</si>
  <si>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</si>
  <si>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</si>
  <si>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</si>
  <si>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</si>
  <si>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</si>
  <si>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</si>
  <si>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</si>
  <si>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</si>
  <si>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</si>
  <si>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</si>
  <si>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</si>
  <si>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</si>
  <si>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</si>
  <si>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</si>
  <si>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</si>
  <si>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</si>
  <si>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</si>
  <si>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</si>
  <si>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</si>
  <si>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</si>
  <si>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</si>
  <si>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</si>
  <si>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</si>
  <si>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</si>
  <si>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</si>
  <si>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</si>
  <si>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</si>
  <si>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</si>
  <si>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</si>
  <si>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</si>
  <si>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</si>
  <si>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</si>
  <si>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</si>
  <si>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</si>
  <si>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</si>
  <si>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</si>
  <si>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</si>
  <si>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</si>
  <si>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</si>
  <si>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</si>
  <si>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</si>
  <si>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</si>
  <si>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Ա. Ադամյան</t>
  </si>
  <si>
    <t>Ա. Անանյան</t>
  </si>
  <si>
    <t>Կրակմարիչի լիցքավորում</t>
  </si>
  <si>
    <t>Գազի տնտեսության պատասխանատու անձի ուսուցում</t>
  </si>
  <si>
    <t>Հին գույքի դուրս գրման նպատակով նախատեսվում է գույքագրում անցկացնել</t>
  </si>
  <si>
    <t xml:space="preserve">Գեղագիտական աշակերտների նվազումից </t>
  </si>
  <si>
    <t>N31/117073-22  գրության հիման վրա</t>
  </si>
  <si>
    <t>N31/117073-22 գրության հիման վրա</t>
  </si>
  <si>
    <t>Եղանակային պայմաններից ելնելով ջեռուցման ավելի շատ օգտագորոծում</t>
  </si>
  <si>
    <t xml:space="preserve">Երևանի Քանաքեռ-Զեյթուն համայնքի «Ս.Բարխուդարյանի անվան թիվ 2 արվեստի դպրոց» ՀՈԱԿ-ի </t>
  </si>
  <si>
    <t>աթոռներ</t>
  </si>
  <si>
    <t>9 ամիս փաստացի</t>
  </si>
  <si>
    <t>Հրշեջ անվտանգության սպասարկում</t>
  </si>
  <si>
    <t>Դուրս գրվող գույքի գնահատման գծով</t>
  </si>
  <si>
    <t>Դուրս  գրվող գույքի գնահատման գծով</t>
  </si>
  <si>
    <t>Հավելված 19</t>
  </si>
  <si>
    <t>Հավելված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</si>
</sst>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left" vertical="justify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55" fillId="0" borderId="0" xfId="45" applyNumberFormat="1" applyFont="1" applyBorder="1" applyAlignment="1">
      <alignment horizontal="center" vertical="center" wrapText="1"/>
    </xf>
    <xf numFmtId="166" fontId="30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54" fillId="0" borderId="0" xfId="45" applyNumberFormat="1" applyFont="1" applyBorder="1" applyAlignment="1">
      <alignment vertical="center"/>
    </xf>
    <xf numFmtId="166" fontId="30" fillId="25" borderId="40" xfId="46" applyNumberFormat="1" applyFont="1" applyFill="1" applyBorder="1" applyAlignment="1">
      <alignment horizontal="center" vertical="center" wrapText="1"/>
    </xf>
    <xf numFmtId="166" fontId="29" fillId="0" borderId="0" xfId="45" applyNumberFormat="1" applyFont="1" applyAlignment="1" applyProtection="1">
      <alignment horizontal="left" vertical="center"/>
      <protection locked="0"/>
    </xf>
    <xf numFmtId="164" fontId="31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4"/>
  <sheetViews>
    <sheetView tabSelected="1" view="pageBreakPreview" zoomScaleSheetLayoutView="100" workbookViewId="0">
      <selection activeCell="B52" sqref="B5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3" style="7" customWidth="1"/>
    <col min="4" max="4" width="26.44140625" style="48" customWidth="1"/>
    <col min="5" max="5" width="13.44140625" style="6" hidden="1" customWidth="1"/>
    <col min="6" max="6" width="9.109375" style="6" hidden="1" customWidth="1"/>
    <col min="7" max="7" width="0" style="6" hidden="1" customWidth="1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238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8" t="s">
        <v>43</v>
      </c>
      <c r="B7" s="548"/>
      <c r="C7" s="548"/>
      <c r="D7" s="548"/>
      <c r="E7" s="50"/>
    </row>
    <row r="8" spans="1:14" ht="39.75" customHeight="1">
      <c r="A8" s="549" t="s">
        <v>268</v>
      </c>
      <c r="B8" s="549"/>
      <c r="C8" s="549"/>
      <c r="D8" s="549"/>
    </row>
    <row r="9" spans="1:14" ht="18.75" customHeight="1">
      <c r="A9" s="550" t="s">
        <v>235</v>
      </c>
      <c r="B9" s="550"/>
      <c r="C9" s="550"/>
      <c r="D9" s="550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51008.5</v>
      </c>
      <c r="E12" s="442" t="s">
        <v>216</v>
      </c>
    </row>
    <row r="13" spans="1:14" ht="33.75" customHeight="1">
      <c r="A13" s="198">
        <v>2</v>
      </c>
      <c r="B13" s="415" t="s">
        <v>196</v>
      </c>
      <c r="C13" s="61"/>
      <c r="D13" s="414">
        <f>+'Dramakan hosqer'!C16</f>
        <v>1089.4000000000001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3">
        <f>+'Dramakan hosqer'!C17</f>
        <v>3550.3</v>
      </c>
      <c r="E14" s="442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210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09"/>
      <c r="E18" s="55"/>
    </row>
    <row r="19" spans="1:24" ht="18" hidden="1" customHeight="1">
      <c r="A19" s="198">
        <v>8</v>
      </c>
      <c r="B19" s="200" t="s">
        <v>74</v>
      </c>
      <c r="C19" s="61"/>
      <c r="D19" s="309"/>
      <c r="E19" s="55"/>
    </row>
    <row r="20" spans="1:24" ht="18" customHeight="1">
      <c r="A20" s="198">
        <v>4</v>
      </c>
      <c r="B20" s="199" t="s">
        <v>124</v>
      </c>
      <c r="C20" s="61"/>
      <c r="D20" s="311">
        <f>SUM(D21:D22)</f>
        <v>1563.4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6">
        <f>+D67</f>
        <v>1563.4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0"/>
      <c r="E22" s="74" t="s">
        <v>220</v>
      </c>
      <c r="F22" s="2"/>
      <c r="G22" s="2"/>
      <c r="H22" s="471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09">
        <v>25</v>
      </c>
      <c r="E23" s="55"/>
    </row>
    <row r="24" spans="1:24" s="2" customFormat="1" ht="17.25" hidden="1" customHeight="1">
      <c r="A24" s="202">
        <v>11</v>
      </c>
      <c r="B24" s="80"/>
      <c r="C24" s="512"/>
      <c r="D24" s="309"/>
      <c r="E24" s="27"/>
    </row>
    <row r="25" spans="1:24" s="2" customFormat="1" ht="19.5" hidden="1" customHeight="1">
      <c r="A25" s="198">
        <v>12</v>
      </c>
      <c r="B25" s="203"/>
      <c r="C25" s="512"/>
      <c r="D25" s="309"/>
      <c r="E25" s="534" t="s">
        <v>208</v>
      </c>
    </row>
    <row r="26" spans="1:24" ht="24" customHeight="1">
      <c r="A26" s="56"/>
      <c r="B26" s="65" t="s">
        <v>30</v>
      </c>
      <c r="C26" s="58"/>
      <c r="D26" s="373">
        <f>SUM(D12:D20,D23:D25)</f>
        <v>57236.600000000006</v>
      </c>
      <c r="E26" s="55"/>
    </row>
    <row r="27" spans="1:24" ht="23.25" customHeight="1">
      <c r="A27" s="60"/>
      <c r="B27" s="56"/>
      <c r="C27" s="61"/>
      <c r="D27" s="311"/>
      <c r="E27" s="55"/>
    </row>
    <row r="28" spans="1:24" ht="24.75" customHeight="1">
      <c r="A28" s="56" t="s">
        <v>11</v>
      </c>
      <c r="B28" s="66" t="s">
        <v>128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1">
        <f>+Ashkhatavardz!M11-'Dramakan hosqer'!C85</f>
        <v>48001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43">
        <f>+Ashkhatavardz!C8+Ashkhatavardz!J7</f>
        <v>2909.8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543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09">
        <f>+Komunal!F20</f>
        <v>1217.7</v>
      </c>
      <c r="E32" s="469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09">
        <f>+Komunal!J20</f>
        <v>359</v>
      </c>
      <c r="E33" s="469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09">
        <f>+Komunal!M20</f>
        <v>38.5</v>
      </c>
      <c r="E34" s="469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09">
        <v>55.6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09"/>
      <c r="E36" s="55"/>
    </row>
    <row r="37" spans="1:24" ht="18" customHeight="1">
      <c r="A37" s="198">
        <v>6</v>
      </c>
      <c r="B37" s="199" t="s">
        <v>19</v>
      </c>
      <c r="C37" s="64"/>
      <c r="D37" s="375">
        <f>SUM(D38:D40)</f>
        <v>241.7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542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542">
        <v>26.5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542">
        <v>100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09"/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09">
        <v>270</v>
      </c>
      <c r="E42" s="55"/>
      <c r="F42" s="6">
        <v>89.3</v>
      </c>
      <c r="G42" s="6" t="s">
        <v>270</v>
      </c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09">
        <v>150</v>
      </c>
      <c r="E43" s="55"/>
      <c r="F43" s="6">
        <v>70.5</v>
      </c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5" t="s">
        <v>77</v>
      </c>
      <c r="C44" s="61"/>
      <c r="D44" s="309">
        <v>63.5</v>
      </c>
      <c r="E44" s="55"/>
      <c r="F44" s="6">
        <v>3.6</v>
      </c>
    </row>
    <row r="45" spans="1:24" ht="18" customHeight="1">
      <c r="A45" s="198">
        <v>10</v>
      </c>
      <c r="B45" s="199" t="s">
        <v>50</v>
      </c>
      <c r="C45" s="61"/>
      <c r="D45" s="309">
        <v>31.5</v>
      </c>
      <c r="E45" s="55"/>
      <c r="F45" s="6">
        <v>31.5</v>
      </c>
    </row>
    <row r="46" spans="1:24" ht="18.75" hidden="1" customHeight="1">
      <c r="A46" s="198">
        <v>13</v>
      </c>
      <c r="B46" s="199" t="s">
        <v>121</v>
      </c>
      <c r="C46" s="61"/>
      <c r="D46" s="309"/>
      <c r="E46" s="55"/>
    </row>
    <row r="47" spans="1:24" ht="18" hidden="1" customHeight="1">
      <c r="A47" s="198">
        <v>14</v>
      </c>
      <c r="B47" s="199" t="s">
        <v>122</v>
      </c>
      <c r="C47" s="61"/>
      <c r="D47" s="309"/>
      <c r="E47" s="55"/>
      <c r="F47" s="62">
        <v>74.400000000000006</v>
      </c>
    </row>
    <row r="48" spans="1:24" ht="20.25" customHeight="1">
      <c r="A48" s="198">
        <v>11</v>
      </c>
      <c r="B48" s="199" t="s">
        <v>25</v>
      </c>
      <c r="C48" s="61"/>
      <c r="D48" s="309">
        <v>143</v>
      </c>
      <c r="E48" s="55"/>
      <c r="F48" s="62">
        <v>74.400000000000006</v>
      </c>
    </row>
    <row r="49" spans="1:6" ht="18" customHeight="1">
      <c r="A49" s="198">
        <v>12</v>
      </c>
      <c r="B49" s="199" t="s">
        <v>26</v>
      </c>
      <c r="C49" s="61"/>
      <c r="D49" s="309">
        <v>18.399999999999999</v>
      </c>
      <c r="E49" s="55"/>
    </row>
    <row r="50" spans="1:6" ht="18.75" hidden="1" customHeight="1">
      <c r="A50" s="198">
        <v>17</v>
      </c>
      <c r="B50" s="199" t="s">
        <v>69</v>
      </c>
      <c r="C50" s="61"/>
      <c r="D50" s="309"/>
      <c r="E50" s="55"/>
    </row>
    <row r="51" spans="1:6" ht="18.75" hidden="1" customHeight="1">
      <c r="A51" s="198">
        <v>13</v>
      </c>
      <c r="B51" s="199" t="s">
        <v>56</v>
      </c>
      <c r="C51" s="61"/>
      <c r="D51" s="311">
        <f>+D16</f>
        <v>0</v>
      </c>
      <c r="E51" s="55"/>
    </row>
    <row r="52" spans="1:6" ht="18" customHeight="1">
      <c r="A52" s="198">
        <v>14</v>
      </c>
      <c r="B52" s="199" t="s">
        <v>47</v>
      </c>
      <c r="C52" s="61"/>
      <c r="D52" s="309">
        <v>370.5</v>
      </c>
      <c r="E52" s="55"/>
    </row>
    <row r="53" spans="1:6" ht="18.75" customHeight="1">
      <c r="A53" s="198">
        <v>15</v>
      </c>
      <c r="B53" s="199" t="s">
        <v>78</v>
      </c>
      <c r="C53" s="61"/>
      <c r="D53" s="309">
        <v>32</v>
      </c>
      <c r="E53" s="55"/>
    </row>
    <row r="54" spans="1:6" ht="18.75" customHeight="1">
      <c r="A54" s="198">
        <v>16</v>
      </c>
      <c r="B54" s="199" t="s">
        <v>79</v>
      </c>
      <c r="C54" s="61"/>
      <c r="D54" s="309">
        <v>95</v>
      </c>
      <c r="E54" s="55"/>
    </row>
    <row r="55" spans="1:6" ht="18.75" customHeight="1">
      <c r="A55" s="198">
        <v>17</v>
      </c>
      <c r="B55" s="199" t="s">
        <v>48</v>
      </c>
      <c r="C55" s="61"/>
      <c r="D55" s="309">
        <v>3</v>
      </c>
      <c r="E55" s="55"/>
    </row>
    <row r="56" spans="1:6" ht="18.75" hidden="1" customHeight="1">
      <c r="A56" s="198">
        <v>23</v>
      </c>
      <c r="B56" s="199" t="s">
        <v>123</v>
      </c>
      <c r="C56" s="61"/>
      <c r="D56" s="309"/>
      <c r="E56" s="55"/>
    </row>
    <row r="57" spans="1:6" ht="18.75" customHeight="1">
      <c r="A57" s="198">
        <v>18</v>
      </c>
      <c r="B57" s="199" t="s">
        <v>49</v>
      </c>
      <c r="C57" s="61"/>
      <c r="D57" s="309">
        <v>91</v>
      </c>
      <c r="E57" s="55"/>
    </row>
    <row r="58" spans="1:6" ht="18.75" hidden="1" customHeight="1">
      <c r="A58" s="198">
        <v>25</v>
      </c>
      <c r="B58" s="199" t="s">
        <v>66</v>
      </c>
      <c r="C58" s="61"/>
      <c r="D58" s="309"/>
      <c r="E58" s="55"/>
    </row>
    <row r="59" spans="1:6" ht="18.75" hidden="1" customHeight="1">
      <c r="A59" s="198">
        <v>26</v>
      </c>
      <c r="B59" s="201" t="s">
        <v>203</v>
      </c>
      <c r="C59" s="61"/>
      <c r="D59" s="309"/>
      <c r="E59" s="55"/>
    </row>
    <row r="60" spans="1:6" ht="18.75" customHeight="1">
      <c r="A60" s="198">
        <v>19</v>
      </c>
      <c r="B60" s="201" t="s">
        <v>204</v>
      </c>
      <c r="C60" s="61"/>
      <c r="D60" s="309">
        <v>34.5</v>
      </c>
      <c r="E60" s="55"/>
    </row>
    <row r="61" spans="1:6" ht="18.75" hidden="1" customHeight="1">
      <c r="A61" s="198">
        <v>28</v>
      </c>
      <c r="B61" s="199" t="s">
        <v>80</v>
      </c>
      <c r="C61" s="61"/>
      <c r="D61" s="309"/>
      <c r="E61" s="55"/>
    </row>
    <row r="62" spans="1:6" ht="18.75" hidden="1" customHeight="1">
      <c r="A62" s="198">
        <v>20</v>
      </c>
      <c r="B62" s="199" t="s">
        <v>273</v>
      </c>
      <c r="C62" s="61"/>
      <c r="D62" s="309">
        <v>0</v>
      </c>
      <c r="E62" s="55"/>
      <c r="F62" s="6">
        <v>100</v>
      </c>
    </row>
    <row r="63" spans="1:6" s="6" customFormat="1" ht="18.75" customHeight="1">
      <c r="A63" s="198">
        <v>20</v>
      </c>
      <c r="B63" s="203" t="s">
        <v>271</v>
      </c>
      <c r="C63" s="62"/>
      <c r="D63" s="309">
        <v>38</v>
      </c>
      <c r="E63" s="55"/>
    </row>
    <row r="64" spans="1:6" s="6" customFormat="1" ht="18.75" customHeight="1">
      <c r="A64" s="198">
        <v>21</v>
      </c>
      <c r="B64" s="203" t="s">
        <v>261</v>
      </c>
      <c r="C64" s="62"/>
      <c r="D64" s="309">
        <v>20</v>
      </c>
      <c r="E64" s="534" t="s">
        <v>207</v>
      </c>
    </row>
    <row r="65" spans="1:15" s="6" customFormat="1" ht="18.75" hidden="1" customHeight="1">
      <c r="A65" s="198"/>
      <c r="B65" s="203"/>
      <c r="C65" s="62"/>
      <c r="D65" s="309"/>
      <c r="E65" s="534"/>
    </row>
    <row r="66" spans="1:15" ht="18.75" customHeight="1">
      <c r="A66" s="198">
        <v>22</v>
      </c>
      <c r="B66" s="80" t="s">
        <v>27</v>
      </c>
      <c r="C66" s="61"/>
      <c r="D66" s="309">
        <v>1563.4</v>
      </c>
      <c r="E66" s="55"/>
    </row>
    <row r="67" spans="1:15" s="3" customFormat="1" ht="18.75" customHeight="1">
      <c r="A67" s="205">
        <v>22.1</v>
      </c>
      <c r="B67" s="73" t="s">
        <v>81</v>
      </c>
      <c r="C67" s="63"/>
      <c r="D67" s="309">
        <v>1563.4</v>
      </c>
      <c r="E67" s="27"/>
      <c r="F67" s="2"/>
      <c r="G67" s="2"/>
      <c r="H67" s="2"/>
      <c r="I67" s="2"/>
      <c r="J67" s="2"/>
      <c r="K67" s="2"/>
      <c r="L67" s="2"/>
      <c r="M67" s="2"/>
      <c r="N67" s="2"/>
    </row>
    <row r="68" spans="1:15" ht="18" hidden="1" customHeight="1">
      <c r="A68" s="198">
        <v>33</v>
      </c>
      <c r="B68" s="199" t="s">
        <v>82</v>
      </c>
      <c r="C68" s="61"/>
      <c r="D68" s="309"/>
      <c r="E68" s="55"/>
    </row>
    <row r="69" spans="1:15" s="18" customFormat="1" ht="20.25" customHeight="1">
      <c r="A69" s="198">
        <v>23</v>
      </c>
      <c r="B69" s="199" t="s">
        <v>70</v>
      </c>
      <c r="C69" s="61"/>
      <c r="D69" s="309">
        <v>4399.3</v>
      </c>
      <c r="E69" s="67"/>
      <c r="F69" s="17"/>
      <c r="G69" s="17"/>
      <c r="H69" s="17"/>
      <c r="I69" s="17"/>
      <c r="J69" s="17"/>
      <c r="K69" s="17"/>
      <c r="L69" s="17"/>
      <c r="M69" s="17"/>
      <c r="N69" s="17"/>
    </row>
    <row r="70" spans="1:15" ht="23.25" customHeight="1">
      <c r="A70" s="68"/>
      <c r="B70" s="69" t="s">
        <v>32</v>
      </c>
      <c r="C70" s="58"/>
      <c r="D70" s="373">
        <f>SUM(D29,D32:D37,D41:D66,D68:D69)</f>
        <v>57236.6</v>
      </c>
      <c r="E70" s="370">
        <f>+D26-D70</f>
        <v>0</v>
      </c>
      <c r="F70" s="541">
        <f>+D26-D70</f>
        <v>0</v>
      </c>
    </row>
    <row r="71" spans="1:15" ht="37.5" customHeight="1">
      <c r="B71" s="70"/>
      <c r="C71" s="11"/>
      <c r="D71" s="60"/>
      <c r="E71" s="55"/>
    </row>
    <row r="72" spans="1:15" ht="26.25" hidden="1" customHeight="1">
      <c r="B72" s="10" t="s">
        <v>2</v>
      </c>
      <c r="C72" s="376" t="s">
        <v>259</v>
      </c>
      <c r="D72" s="229"/>
      <c r="E72" s="55"/>
    </row>
    <row r="73" spans="1:15" ht="12.75" hidden="1" customHeight="1">
      <c r="B73" s="70"/>
      <c r="C73" s="306" t="s">
        <v>97</v>
      </c>
      <c r="D73" s="230"/>
      <c r="E73" s="55"/>
    </row>
    <row r="74" spans="1:15" ht="27" hidden="1" customHeight="1">
      <c r="B74" s="10" t="s">
        <v>6</v>
      </c>
      <c r="C74" s="376" t="s">
        <v>260</v>
      </c>
      <c r="D74" s="229"/>
      <c r="E74" s="55"/>
    </row>
    <row r="75" spans="1:15" ht="13.5" hidden="1" customHeight="1">
      <c r="B75" s="71"/>
      <c r="C75" s="306" t="s">
        <v>97</v>
      </c>
      <c r="D75" s="230"/>
      <c r="E75" s="55"/>
    </row>
    <row r="76" spans="1:15" hidden="1">
      <c r="B76" s="8" t="s">
        <v>182</v>
      </c>
      <c r="C76" s="71"/>
      <c r="D76" s="60"/>
      <c r="E76" s="55"/>
    </row>
    <row r="77" spans="1:15" s="71" customFormat="1" ht="75" customHeight="1">
      <c r="B77" s="535" t="s">
        <v>236</v>
      </c>
      <c r="D77" s="441" t="s">
        <v>258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s="71" customFormat="1" ht="40.5" customHeight="1">
      <c r="B78" s="320"/>
      <c r="C78" s="301"/>
      <c r="E78" s="60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8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B96" sqref="B96"/>
    </sheetView>
  </sheetViews>
  <sheetFormatPr defaultColWidth="9.109375" defaultRowHeight="15"/>
  <cols>
    <col min="1" max="1" width="4.88671875" style="104" customWidth="1"/>
    <col min="2" max="2" width="80.109375" style="104" customWidth="1"/>
    <col min="3" max="3" width="32.664062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0" t="s">
        <v>275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3" t="s">
        <v>43</v>
      </c>
      <c r="B7" s="553"/>
      <c r="C7" s="553"/>
      <c r="D7" s="131"/>
      <c r="E7" s="49"/>
      <c r="F7" s="49"/>
      <c r="G7" s="49"/>
      <c r="H7" s="49"/>
      <c r="I7" s="97"/>
      <c r="J7" s="97"/>
      <c r="K7" s="97"/>
    </row>
    <row r="8" spans="1:11" s="7" customFormat="1" ht="42" customHeight="1">
      <c r="A8" s="549" t="str">
        <f>+'Ekamut-caxs'!A8:D8</f>
        <v xml:space="preserve">Երևանի Քանաքեռ-Զեյթուն համայնքի «Ս.Բարխուդարյանի անվան թիվ 2 արվեստի դպրոց» ՀՈԱԿ-ի </v>
      </c>
      <c r="B8" s="549"/>
      <c r="C8" s="549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50" t="s">
        <v>237</v>
      </c>
      <c r="B9" s="550"/>
      <c r="C9" s="550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7">
        <f>+'Dramakani hamematakan'!D6</f>
        <v>303.8</v>
      </c>
      <c r="D13" s="551"/>
      <c r="E13" s="552"/>
      <c r="F13" s="367"/>
      <c r="G13" s="367"/>
      <c r="H13" s="309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7">
        <f>SUM(C15:C26)</f>
        <v>55673.200000000004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6" t="s">
        <v>119</v>
      </c>
      <c r="C15" s="338">
        <f>+'Pastaci finansav.'!C11</f>
        <v>51008.5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33.6" customHeight="1">
      <c r="A16" s="79">
        <v>2</v>
      </c>
      <c r="B16" s="415" t="s">
        <v>196</v>
      </c>
      <c r="C16" s="338">
        <f>+'Pastaci finansav.'!D11</f>
        <v>1089.4000000000001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39" t="s">
        <v>8</v>
      </c>
      <c r="C17" s="338">
        <f>+'Pastaci finansav.'!E11</f>
        <v>3550.3</v>
      </c>
      <c r="D17" s="9"/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0" t="s">
        <v>55</v>
      </c>
      <c r="C18" s="337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1" t="s">
        <v>65</v>
      </c>
      <c r="C19" s="337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8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6" t="s">
        <v>9</v>
      </c>
      <c r="C21" s="338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6" t="s">
        <v>74</v>
      </c>
      <c r="C22" s="338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6" t="s">
        <v>35</v>
      </c>
      <c r="C23" s="337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4</v>
      </c>
      <c r="B24" s="336" t="s">
        <v>10</v>
      </c>
      <c r="C24" s="338">
        <f>+'Ekamut-caxs'!D23</f>
        <v>25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2"/>
      <c r="C25" s="337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2"/>
      <c r="C26" s="337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7">
        <f>C28+C71+C84</f>
        <v>51577.69999999999</v>
      </c>
      <c r="D27" s="377">
        <f>+C13-C69</f>
        <v>2.6000000000000227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7">
        <f>SUM(C29,C32:C37,C41:C65,C69:C70)</f>
        <v>51575.099999999991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3" t="s">
        <v>12</v>
      </c>
      <c r="C29" s="338">
        <f>+'Ekamut-caxs'!D29</f>
        <v>48001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1">
        <f>+'Ekamut-caxs'!D30</f>
        <v>2909.8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1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9" t="s">
        <v>15</v>
      </c>
      <c r="C32" s="338">
        <f>+'Ekamut-caxs'!D32</f>
        <v>1217.7</v>
      </c>
      <c r="D32" s="470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9" t="s">
        <v>14</v>
      </c>
      <c r="C33" s="338">
        <f>+'Ekamut-caxs'!D33</f>
        <v>359</v>
      </c>
      <c r="D33" s="470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9" t="s">
        <v>16</v>
      </c>
      <c r="C34" s="338">
        <f>+'Ekamut-caxs'!D34</f>
        <v>38.5</v>
      </c>
      <c r="D34" s="470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9" t="s">
        <v>17</v>
      </c>
      <c r="C35" s="338">
        <f>+'Ekamut-caxs'!D35</f>
        <v>55.6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9" t="s">
        <v>18</v>
      </c>
      <c r="C36" s="338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9" t="s">
        <v>19</v>
      </c>
      <c r="C37" s="338">
        <f>SUM(C38:C40)</f>
        <v>241.7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8">
        <f>+'Ekamut-caxs'!D38</f>
        <v>115.2</v>
      </c>
    </row>
    <row r="39" spans="1:11" ht="18" customHeight="1">
      <c r="A39" s="28">
        <v>6.2</v>
      </c>
      <c r="B39" s="33" t="s">
        <v>21</v>
      </c>
      <c r="C39" s="338">
        <f>+'Ekamut-caxs'!D39</f>
        <v>26.5</v>
      </c>
    </row>
    <row r="40" spans="1:11" ht="18" customHeight="1">
      <c r="A40" s="28">
        <v>6.3</v>
      </c>
      <c r="B40" s="33" t="s">
        <v>22</v>
      </c>
      <c r="C40" s="338">
        <f>+'Ekamut-caxs'!D40</f>
        <v>100</v>
      </c>
    </row>
    <row r="41" spans="1:11" s="120" customFormat="1" ht="18" hidden="1" customHeight="1">
      <c r="A41" s="79">
        <v>7</v>
      </c>
      <c r="B41" s="339" t="s">
        <v>23</v>
      </c>
      <c r="C41" s="338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39" t="s">
        <v>31</v>
      </c>
      <c r="C42" s="337">
        <f>+'Ekamut-caxs'!D42</f>
        <v>270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39" t="s">
        <v>24</v>
      </c>
      <c r="C43" s="337">
        <f>+'Ekamut-caxs'!D43</f>
        <v>150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4" t="s">
        <v>77</v>
      </c>
      <c r="C44" s="337">
        <f>+'Ekamut-caxs'!D44</f>
        <v>63.5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11</v>
      </c>
      <c r="B45" s="339" t="s">
        <v>50</v>
      </c>
      <c r="C45" s="338">
        <f>+'Ekamut-caxs'!D45</f>
        <v>31.5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9" t="s">
        <v>121</v>
      </c>
      <c r="C46" s="338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9" t="s">
        <v>122</v>
      </c>
      <c r="C47" s="338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12</v>
      </c>
      <c r="B48" s="339" t="s">
        <v>25</v>
      </c>
      <c r="C48" s="338">
        <f>+'Ekamut-caxs'!D48</f>
        <v>143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13</v>
      </c>
      <c r="B49" s="339" t="s">
        <v>26</v>
      </c>
      <c r="C49" s="338">
        <f>+'Ekamut-caxs'!D49</f>
        <v>18.399999999999999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9" t="s">
        <v>69</v>
      </c>
      <c r="C50" s="338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9" t="s">
        <v>56</v>
      </c>
      <c r="C51" s="338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14</v>
      </c>
      <c r="B52" s="339" t="s">
        <v>47</v>
      </c>
      <c r="C52" s="338">
        <f>+'Ekamut-caxs'!D52</f>
        <v>370.5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15</v>
      </c>
      <c r="B53" s="339" t="s">
        <v>78</v>
      </c>
      <c r="C53" s="338">
        <f>+'Ekamut-caxs'!D53</f>
        <v>32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16</v>
      </c>
      <c r="B54" s="339" t="s">
        <v>79</v>
      </c>
      <c r="C54" s="338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17</v>
      </c>
      <c r="B55" s="339" t="s">
        <v>48</v>
      </c>
      <c r="C55" s="338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9" t="s">
        <v>123</v>
      </c>
      <c r="C56" s="338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customHeight="1">
      <c r="A57" s="79">
        <v>18</v>
      </c>
      <c r="B57" s="339" t="s">
        <v>49</v>
      </c>
      <c r="C57" s="338">
        <f>+'Ekamut-caxs'!D57</f>
        <v>91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9" t="s">
        <v>66</v>
      </c>
      <c r="C58" s="338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1" t="s">
        <v>203</v>
      </c>
      <c r="C59" s="338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19</v>
      </c>
      <c r="B60" s="357" t="s">
        <v>204</v>
      </c>
      <c r="C60" s="338">
        <f>+'Ekamut-caxs'!D60</f>
        <v>34.5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9" t="s">
        <v>80</v>
      </c>
      <c r="C61" s="338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20</v>
      </c>
      <c r="B62" s="339" t="s">
        <v>272</v>
      </c>
      <c r="C62" s="338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20</v>
      </c>
      <c r="B63" s="359" t="s">
        <v>271</v>
      </c>
      <c r="C63" s="337">
        <f>+'Ekamut-caxs'!D63</f>
        <v>38</v>
      </c>
      <c r="D63" s="138"/>
      <c r="E63" s="87"/>
      <c r="F63" s="87"/>
      <c r="G63" s="87"/>
      <c r="H63" s="72"/>
    </row>
    <row r="64" spans="1:11" s="88" customFormat="1" ht="18" customHeight="1">
      <c r="A64" s="79">
        <v>21</v>
      </c>
      <c r="B64" s="359" t="s">
        <v>261</v>
      </c>
      <c r="C64" s="337">
        <f>+'Ekamut-caxs'!D64</f>
        <v>20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0" t="s">
        <v>37</v>
      </c>
      <c r="C65" s="338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6"/>
    </row>
    <row r="67" spans="1:11" ht="19.5" hidden="1" customHeight="1">
      <c r="A67" s="15">
        <v>32.200000000000003</v>
      </c>
      <c r="B67" s="123" t="s">
        <v>51</v>
      </c>
      <c r="C67" s="316"/>
    </row>
    <row r="68" spans="1:11" ht="19.5" hidden="1" customHeight="1">
      <c r="A68" s="15">
        <v>32.299999999999997</v>
      </c>
      <c r="B68" s="123" t="s">
        <v>87</v>
      </c>
      <c r="C68" s="316">
        <f>+'Ekamut-caxs'!D68</f>
        <v>0</v>
      </c>
    </row>
    <row r="69" spans="1:11" s="120" customFormat="1" ht="19.95" customHeight="1">
      <c r="A69" s="91">
        <v>22</v>
      </c>
      <c r="B69" s="345" t="s">
        <v>39</v>
      </c>
      <c r="C69" s="338">
        <f>+'Deb. ev kreditor'!D59-'Deb. ev kreditor'!D54</f>
        <v>301.2</v>
      </c>
      <c r="D69" s="539">
        <f>+C13-C69</f>
        <v>2.6000000000000227</v>
      </c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6" t="s">
        <v>88</v>
      </c>
      <c r="C70" s="337"/>
      <c r="D70" s="137" t="s">
        <v>228</v>
      </c>
      <c r="E70" s="111"/>
      <c r="F70" s="111"/>
      <c r="G70" s="111"/>
      <c r="H70" s="111"/>
      <c r="I70" s="119"/>
      <c r="J70" s="119"/>
      <c r="K70" s="119"/>
    </row>
    <row r="71" spans="1:11" s="102" customFormat="1" ht="22.2" hidden="1" customHeight="1">
      <c r="A71" s="45" t="s">
        <v>59</v>
      </c>
      <c r="B71" s="105" t="s">
        <v>62</v>
      </c>
      <c r="C71" s="347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0.399999999999999" hidden="1" customHeight="1">
      <c r="A72" s="91">
        <v>1</v>
      </c>
      <c r="B72" s="348" t="s">
        <v>92</v>
      </c>
      <c r="C72" s="338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21.6" hidden="1" customHeight="1">
      <c r="A73" s="91">
        <v>1.1000000000000001</v>
      </c>
      <c r="B73" s="349" t="s">
        <v>89</v>
      </c>
      <c r="C73" s="337"/>
      <c r="D73" s="135">
        <v>500</v>
      </c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49" t="s">
        <v>90</v>
      </c>
      <c r="C74" s="337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9" t="s">
        <v>91</v>
      </c>
      <c r="C75" s="337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9" t="s">
        <v>205</v>
      </c>
      <c r="C76" s="337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9" t="s">
        <v>67</v>
      </c>
      <c r="C77" s="337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0" t="s">
        <v>68</v>
      </c>
      <c r="C78" s="337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0"/>
      <c r="C79" s="337"/>
      <c r="D79" s="536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8" t="s">
        <v>93</v>
      </c>
      <c r="C80" s="338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8" t="s">
        <v>64</v>
      </c>
      <c r="C81" s="337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1" t="s">
        <v>63</v>
      </c>
      <c r="C82" s="337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8" t="s">
        <v>52</v>
      </c>
      <c r="C83" s="337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customHeight="1">
      <c r="A84" s="45" t="s">
        <v>60</v>
      </c>
      <c r="B84" s="14" t="s">
        <v>133</v>
      </c>
      <c r="C84" s="347">
        <f>SUM(C85:C86)</f>
        <v>2.6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21" customHeight="1">
      <c r="A85" s="91">
        <v>1</v>
      </c>
      <c r="B85" s="343" t="s">
        <v>230</v>
      </c>
      <c r="C85" s="337">
        <v>2.6</v>
      </c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3"/>
      <c r="C86" s="337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7">
        <f>C13+C14-C27</f>
        <v>4399.3000000000175</v>
      </c>
      <c r="D87" s="551"/>
      <c r="E87" s="552"/>
      <c r="F87" s="367"/>
      <c r="G87" s="367"/>
      <c r="H87" s="309"/>
      <c r="I87" s="121"/>
      <c r="J87" s="121"/>
      <c r="K87" s="121"/>
    </row>
    <row r="88" spans="1:11" s="102" customFormat="1" ht="45" customHeight="1">
      <c r="A88" s="108"/>
      <c r="B88" s="109"/>
      <c r="D88" s="382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8" t="str">
        <f>+'Ekamut-caxs'!C72</f>
        <v>Ա. Ադամյան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9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0" t="str">
        <f>+'Ekamut-caxs'!C74</f>
        <v>Ա. Անանյան</v>
      </c>
      <c r="D91" s="301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9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3"/>
      <c r="E93" s="112"/>
      <c r="F93" s="112"/>
      <c r="G93" s="112"/>
      <c r="H93" s="112"/>
      <c r="I93" s="2"/>
      <c r="J93" s="2"/>
      <c r="K93" s="2"/>
    </row>
    <row r="94" spans="1:11" s="319" customFormat="1" ht="72" customHeight="1">
      <c r="B94" s="535" t="str">
        <f>+'Ekamut-caxs'!B77</f>
        <v>ԵՐԵՎԱՆԻ ՔԱՂԱՔԱՊԵՏ՝</v>
      </c>
      <c r="C94" s="301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zoomScaleSheetLayoutView="100" workbookViewId="0">
      <selection activeCell="D10" sqref="D10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4.6640625" style="21" customWidth="1"/>
    <col min="6" max="6" width="47.44140625" style="525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4" t="s">
        <v>57</v>
      </c>
      <c r="B1" s="554"/>
      <c r="C1" s="554"/>
      <c r="D1" s="554"/>
      <c r="E1" s="554"/>
      <c r="F1" s="554"/>
    </row>
    <row r="2" spans="1:18" s="23" customFormat="1" ht="25.5" customHeight="1">
      <c r="A2" s="549" t="str">
        <f>+'Ekamut-caxs'!A8:D8</f>
        <v xml:space="preserve">Երևանի Քանաքեռ-Զեյթուն համայնքի «Ս.Բարխուդարյանի անվան թիվ 2 արվեստի դպրոց»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7" t="s">
        <v>239</v>
      </c>
      <c r="B3" s="557"/>
      <c r="C3" s="557"/>
      <c r="D3" s="557"/>
      <c r="E3" s="557"/>
      <c r="F3" s="557"/>
      <c r="G3" s="24"/>
      <c r="H3" s="24"/>
      <c r="I3" s="24"/>
    </row>
    <row r="4" spans="1:18" ht="20.25" customHeight="1">
      <c r="F4" s="526" t="s">
        <v>0</v>
      </c>
    </row>
    <row r="5" spans="1:18" ht="75" customHeight="1">
      <c r="A5" s="84" t="s">
        <v>3</v>
      </c>
      <c r="B5" s="85" t="s">
        <v>33</v>
      </c>
      <c r="C5" s="302" t="s">
        <v>180</v>
      </c>
      <c r="D5" s="302" t="s">
        <v>181</v>
      </c>
      <c r="E5" s="86" t="s">
        <v>53</v>
      </c>
      <c r="F5" s="508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1">
        <f>SUM(C7:C15,C18:C20)</f>
        <v>58130.200000000004</v>
      </c>
      <c r="D6" s="371">
        <f>SUM(D7:D15,D18:D20)</f>
        <v>57236.600000000006</v>
      </c>
      <c r="E6" s="371">
        <f t="shared" ref="E6:E63" si="0">D6-C6</f>
        <v>-893.59999999999854</v>
      </c>
      <c r="F6" s="52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9" t="s">
        <v>119</v>
      </c>
      <c r="C7" s="337">
        <v>51008.5</v>
      </c>
      <c r="D7" s="353">
        <f>+'Ekamut-caxs'!D12</f>
        <v>51008.5</v>
      </c>
      <c r="E7" s="353">
        <f t="shared" si="0"/>
        <v>0</v>
      </c>
      <c r="F7" s="35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5" t="s">
        <v>196</v>
      </c>
      <c r="C8" s="337">
        <v>1089.4000000000001</v>
      </c>
      <c r="D8" s="353">
        <f>+'Ekamut-caxs'!D13</f>
        <v>1089.4000000000001</v>
      </c>
      <c r="E8" s="353">
        <f t="shared" ref="E8" si="1">D8-C8</f>
        <v>0</v>
      </c>
      <c r="F8" s="354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9" t="s">
        <v>8</v>
      </c>
      <c r="C9" s="337">
        <v>4680</v>
      </c>
      <c r="D9" s="353">
        <f>+'Ekamut-caxs'!D14</f>
        <v>3550.3</v>
      </c>
      <c r="E9" s="353">
        <f>D9-C9</f>
        <v>-1129.6999999999998</v>
      </c>
      <c r="F9" s="354" t="s">
        <v>264</v>
      </c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4"/>
      <c r="D12" s="353">
        <f>+'Ekamut-caxs'!D17</f>
        <v>0</v>
      </c>
      <c r="E12" s="353">
        <f t="shared" si="0"/>
        <v>0</v>
      </c>
      <c r="F12" s="35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6" t="s">
        <v>74</v>
      </c>
      <c r="C14" s="354"/>
      <c r="D14" s="353">
        <f>+'Ekamut-caxs'!D19</f>
        <v>0</v>
      </c>
      <c r="E14" s="353">
        <f t="shared" si="0"/>
        <v>0</v>
      </c>
      <c r="F14" s="35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4</v>
      </c>
      <c r="B15" s="355" t="s">
        <v>124</v>
      </c>
      <c r="C15" s="356">
        <f>SUM(C16:C17)</f>
        <v>1327.3</v>
      </c>
      <c r="D15" s="356">
        <f>SUM(D16:D17)</f>
        <v>1563.4</v>
      </c>
      <c r="E15" s="353">
        <f t="shared" si="0"/>
        <v>236.10000000000014</v>
      </c>
      <c r="F15" s="354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2">
        <v>1327.3</v>
      </c>
      <c r="D16" s="313">
        <f>+'Ekamut-caxs'!D21</f>
        <v>1563.4</v>
      </c>
      <c r="E16" s="313">
        <f t="shared" si="0"/>
        <v>236.10000000000014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6" customFormat="1" ht="18.75" customHeight="1">
      <c r="A18" s="79">
        <v>5</v>
      </c>
      <c r="B18" s="357" t="s">
        <v>10</v>
      </c>
      <c r="C18" s="354">
        <v>25</v>
      </c>
      <c r="D18" s="353">
        <f>+'Ekamut-caxs'!D23</f>
        <v>25</v>
      </c>
      <c r="E18" s="353">
        <f t="shared" si="0"/>
        <v>0</v>
      </c>
      <c r="F18" s="35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2"/>
      <c r="C19" s="354"/>
      <c r="D19" s="352">
        <f>+'Ekamut-caxs'!D24</f>
        <v>0</v>
      </c>
      <c r="E19" s="352">
        <f>D19-C19</f>
        <v>0</v>
      </c>
      <c r="F19" s="35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2"/>
      <c r="C20" s="354"/>
      <c r="D20" s="352">
        <f>+'Ekamut-caxs'!D25</f>
        <v>0</v>
      </c>
      <c r="E20" s="352">
        <f>D20-C20</f>
        <v>0</v>
      </c>
      <c r="F20" s="354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2">
        <f>SUM(C22,C25:C30,C34:C59,C61:C62)</f>
        <v>58130.2</v>
      </c>
      <c r="D21" s="372">
        <f>SUM(D22,D25:D30,D34:D59,D61:D62)</f>
        <v>57236.6</v>
      </c>
      <c r="E21" s="371">
        <f t="shared" si="0"/>
        <v>-893.59999999999854</v>
      </c>
      <c r="F21" s="527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3" t="s">
        <v>12</v>
      </c>
      <c r="C22" s="337">
        <v>53017.9</v>
      </c>
      <c r="D22" s="356">
        <f>+'Ekamut-caxs'!D29</f>
        <v>48001</v>
      </c>
      <c r="E22" s="353">
        <f t="shared" si="0"/>
        <v>-5016.9000000000015</v>
      </c>
      <c r="F22" s="354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6">
        <v>3276</v>
      </c>
      <c r="D23" s="358">
        <f>+'Ekamut-caxs'!D30</f>
        <v>2909.8</v>
      </c>
      <c r="E23" s="313">
        <f>D23-C23</f>
        <v>-366.19999999999982</v>
      </c>
      <c r="F23" s="312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6"/>
      <c r="D24" s="358">
        <f>+'Ekamut-caxs'!D31</f>
        <v>0</v>
      </c>
      <c r="E24" s="313">
        <f>D24-C24</f>
        <v>0</v>
      </c>
      <c r="F24" s="312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9" t="s">
        <v>15</v>
      </c>
      <c r="C25" s="337">
        <v>1142</v>
      </c>
      <c r="D25" s="356">
        <f>+'Ekamut-caxs'!D32</f>
        <v>1217.7</v>
      </c>
      <c r="E25" s="353">
        <f t="shared" si="0"/>
        <v>75.700000000000045</v>
      </c>
      <c r="F25" s="354" t="s">
        <v>267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9" t="s">
        <v>14</v>
      </c>
      <c r="C26" s="337">
        <v>361</v>
      </c>
      <c r="D26" s="356">
        <f>+'Ekamut-caxs'!D33</f>
        <v>359</v>
      </c>
      <c r="E26" s="353">
        <f t="shared" si="0"/>
        <v>-2</v>
      </c>
      <c r="F26" s="35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9" t="s">
        <v>16</v>
      </c>
      <c r="C27" s="337">
        <v>42.1</v>
      </c>
      <c r="D27" s="356">
        <f>+'Ekamut-caxs'!D34</f>
        <v>38.5</v>
      </c>
      <c r="E27" s="353">
        <f t="shared" si="0"/>
        <v>-3.6000000000000014</v>
      </c>
      <c r="F27" s="354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9" t="s">
        <v>17</v>
      </c>
      <c r="C28" s="337">
        <v>55.6</v>
      </c>
      <c r="D28" s="356">
        <f>+'Ekamut-caxs'!D35</f>
        <v>55.6</v>
      </c>
      <c r="E28" s="353">
        <f t="shared" si="0"/>
        <v>0</v>
      </c>
      <c r="F28" s="35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9" t="s">
        <v>18</v>
      </c>
      <c r="C29" s="337"/>
      <c r="D29" s="356">
        <f>+'Ekamut-caxs'!D36</f>
        <v>0</v>
      </c>
      <c r="E29" s="353">
        <f t="shared" si="0"/>
        <v>0</v>
      </c>
      <c r="F29" s="35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9" t="s">
        <v>19</v>
      </c>
      <c r="C30" s="356">
        <f>SUM(C31:C33)</f>
        <v>201.7</v>
      </c>
      <c r="D30" s="356">
        <f>SUM(D31:D33)</f>
        <v>241.7</v>
      </c>
      <c r="E30" s="353">
        <f t="shared" si="0"/>
        <v>40</v>
      </c>
      <c r="F30" s="354" t="s">
        <v>265</v>
      </c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6">
        <v>115.2</v>
      </c>
      <c r="D31" s="358">
        <f>+'Ekamut-caxs'!D38</f>
        <v>115.2</v>
      </c>
      <c r="E31" s="313">
        <f t="shared" si="0"/>
        <v>0</v>
      </c>
      <c r="F31" s="312"/>
      <c r="G31" s="27"/>
    </row>
    <row r="32" spans="1:18" ht="21" customHeight="1">
      <c r="A32" s="28">
        <v>6.2</v>
      </c>
      <c r="B32" s="33" t="s">
        <v>21</v>
      </c>
      <c r="C32" s="316">
        <v>26.5</v>
      </c>
      <c r="D32" s="358">
        <f>+'Ekamut-caxs'!D39</f>
        <v>26.5</v>
      </c>
      <c r="E32" s="313">
        <f t="shared" si="0"/>
        <v>0</v>
      </c>
      <c r="F32" s="312"/>
      <c r="G32" s="27"/>
    </row>
    <row r="33" spans="1:18" ht="21" customHeight="1">
      <c r="A33" s="28">
        <v>6.3</v>
      </c>
      <c r="B33" s="33" t="s">
        <v>22</v>
      </c>
      <c r="C33" s="316">
        <v>60</v>
      </c>
      <c r="D33" s="358">
        <f>+'Ekamut-caxs'!D40</f>
        <v>100</v>
      </c>
      <c r="E33" s="313">
        <f t="shared" si="0"/>
        <v>40</v>
      </c>
      <c r="F33" s="312"/>
      <c r="G33" s="27"/>
    </row>
    <row r="34" spans="1:18" s="76" customFormat="1" ht="21" hidden="1" customHeight="1">
      <c r="A34" s="79">
        <v>8</v>
      </c>
      <c r="B34" s="339" t="s">
        <v>23</v>
      </c>
      <c r="C34" s="337"/>
      <c r="D34" s="356">
        <f>+'Ekamut-caxs'!D41</f>
        <v>0</v>
      </c>
      <c r="E34" s="353">
        <f t="shared" si="0"/>
        <v>0</v>
      </c>
      <c r="F34" s="35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39" t="s">
        <v>31</v>
      </c>
      <c r="C35" s="337">
        <v>440</v>
      </c>
      <c r="D35" s="356">
        <f>+'Ekamut-caxs'!D42</f>
        <v>270</v>
      </c>
      <c r="E35" s="353">
        <f t="shared" si="0"/>
        <v>-170</v>
      </c>
      <c r="F35" s="35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39" t="s">
        <v>24</v>
      </c>
      <c r="C36" s="337">
        <v>240</v>
      </c>
      <c r="D36" s="356">
        <f>+'Ekamut-caxs'!D43</f>
        <v>150</v>
      </c>
      <c r="E36" s="353">
        <f t="shared" si="0"/>
        <v>-90</v>
      </c>
      <c r="F36" s="35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9</v>
      </c>
      <c r="B37" s="344" t="s">
        <v>77</v>
      </c>
      <c r="C37" s="337">
        <v>300</v>
      </c>
      <c r="D37" s="356">
        <f>+'Ekamut-caxs'!D44</f>
        <v>63.5</v>
      </c>
      <c r="E37" s="353">
        <f t="shared" si="0"/>
        <v>-236.5</v>
      </c>
      <c r="F37" s="35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10</v>
      </c>
      <c r="B38" s="339" t="s">
        <v>50</v>
      </c>
      <c r="C38" s="337">
        <v>31.2</v>
      </c>
      <c r="D38" s="356">
        <f>+'Ekamut-caxs'!D45</f>
        <v>31.5</v>
      </c>
      <c r="E38" s="353">
        <f t="shared" si="0"/>
        <v>0.30000000000000071</v>
      </c>
      <c r="F38" s="35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9" t="s">
        <v>121</v>
      </c>
      <c r="C39" s="337"/>
      <c r="D39" s="356">
        <f>+'Ekamut-caxs'!D46</f>
        <v>0</v>
      </c>
      <c r="E39" s="353">
        <f>D39-C39</f>
        <v>0</v>
      </c>
      <c r="F39" s="35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9" t="s">
        <v>122</v>
      </c>
      <c r="C40" s="337"/>
      <c r="D40" s="356">
        <f>+'Ekamut-caxs'!D47</f>
        <v>0</v>
      </c>
      <c r="E40" s="353">
        <f t="shared" si="0"/>
        <v>0</v>
      </c>
      <c r="F40" s="35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11</v>
      </c>
      <c r="B41" s="339" t="s">
        <v>25</v>
      </c>
      <c r="C41" s="337">
        <v>200</v>
      </c>
      <c r="D41" s="356">
        <f>+'Ekamut-caxs'!D48</f>
        <v>143</v>
      </c>
      <c r="E41" s="353">
        <f t="shared" si="0"/>
        <v>-57</v>
      </c>
      <c r="F41" s="354" t="s">
        <v>266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12</v>
      </c>
      <c r="B42" s="339" t="s">
        <v>26</v>
      </c>
      <c r="C42" s="337">
        <v>18.399999999999999</v>
      </c>
      <c r="D42" s="356">
        <f>+'Ekamut-caxs'!D49</f>
        <v>18.399999999999999</v>
      </c>
      <c r="E42" s="353">
        <f>D42-C42</f>
        <v>0</v>
      </c>
      <c r="F42" s="35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9" t="s">
        <v>69</v>
      </c>
      <c r="C43" s="337"/>
      <c r="D43" s="356">
        <f>+'Ekamut-caxs'!D50</f>
        <v>0</v>
      </c>
      <c r="E43" s="353">
        <f>D43-C43</f>
        <v>0</v>
      </c>
      <c r="F43" s="35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9" t="s">
        <v>56</v>
      </c>
      <c r="C44" s="337"/>
      <c r="D44" s="356">
        <f>+'Ekamut-caxs'!D51</f>
        <v>0</v>
      </c>
      <c r="E44" s="353">
        <f>D44-C44</f>
        <v>0</v>
      </c>
      <c r="F44" s="35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13</v>
      </c>
      <c r="B45" s="339" t="s">
        <v>47</v>
      </c>
      <c r="C45" s="337">
        <v>370.5</v>
      </c>
      <c r="D45" s="356">
        <f>+'Ekamut-caxs'!D52</f>
        <v>370.5</v>
      </c>
      <c r="E45" s="353">
        <f t="shared" si="0"/>
        <v>0</v>
      </c>
      <c r="F45" s="35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14</v>
      </c>
      <c r="B46" s="355" t="s">
        <v>78</v>
      </c>
      <c r="C46" s="337">
        <v>40</v>
      </c>
      <c r="D46" s="356">
        <f>+'Ekamut-caxs'!D53</f>
        <v>32</v>
      </c>
      <c r="E46" s="353">
        <f t="shared" si="0"/>
        <v>-8</v>
      </c>
      <c r="F46" s="35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15</v>
      </c>
      <c r="B47" s="355" t="s">
        <v>79</v>
      </c>
      <c r="C47" s="337">
        <v>95</v>
      </c>
      <c r="D47" s="356">
        <f>+'Ekamut-caxs'!D54</f>
        <v>95</v>
      </c>
      <c r="E47" s="353">
        <f t="shared" si="0"/>
        <v>0</v>
      </c>
      <c r="F47" s="35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16</v>
      </c>
      <c r="B48" s="339" t="s">
        <v>48</v>
      </c>
      <c r="C48" s="337">
        <v>3</v>
      </c>
      <c r="D48" s="356">
        <f>+'Ekamut-caxs'!D55</f>
        <v>3</v>
      </c>
      <c r="E48" s="353">
        <f t="shared" ref="E48:E62" si="2">D48-C48</f>
        <v>0</v>
      </c>
      <c r="F48" s="35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9" t="s">
        <v>123</v>
      </c>
      <c r="C49" s="337"/>
      <c r="D49" s="356">
        <f>+'Ekamut-caxs'!D56</f>
        <v>0</v>
      </c>
      <c r="E49" s="353">
        <f t="shared" si="2"/>
        <v>0</v>
      </c>
      <c r="F49" s="35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17</v>
      </c>
      <c r="B50" s="339" t="s">
        <v>49</v>
      </c>
      <c r="C50" s="337">
        <v>106</v>
      </c>
      <c r="D50" s="356">
        <f>+'Ekamut-caxs'!D57</f>
        <v>91</v>
      </c>
      <c r="E50" s="353">
        <f t="shared" si="2"/>
        <v>-15</v>
      </c>
      <c r="F50" s="35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9" t="s">
        <v>66</v>
      </c>
      <c r="C51" s="337"/>
      <c r="D51" s="356">
        <f>+'Ekamut-caxs'!D58</f>
        <v>0</v>
      </c>
      <c r="E51" s="353">
        <f t="shared" si="2"/>
        <v>0</v>
      </c>
      <c r="F51" s="35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7" t="s">
        <v>203</v>
      </c>
      <c r="C52" s="337"/>
      <c r="D52" s="356">
        <f>+'Ekamut-caxs'!D59</f>
        <v>0</v>
      </c>
      <c r="E52" s="353">
        <f t="shared" ref="E52:E53" si="3">D52-C52</f>
        <v>0</v>
      </c>
      <c r="F52" s="35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18</v>
      </c>
      <c r="B53" s="357" t="s">
        <v>204</v>
      </c>
      <c r="C53" s="337">
        <v>34.5</v>
      </c>
      <c r="D53" s="356">
        <f>+'Ekamut-caxs'!D60</f>
        <v>34.5</v>
      </c>
      <c r="E53" s="353">
        <f t="shared" si="3"/>
        <v>0</v>
      </c>
      <c r="F53" s="35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19</v>
      </c>
      <c r="B54" s="339" t="s">
        <v>80</v>
      </c>
      <c r="C54" s="337">
        <v>10</v>
      </c>
      <c r="D54" s="356">
        <f>+'Ekamut-caxs'!D61</f>
        <v>0</v>
      </c>
      <c r="E54" s="353">
        <f t="shared" si="2"/>
        <v>-10</v>
      </c>
      <c r="F54" s="35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39" customHeight="1">
      <c r="A55" s="79">
        <v>20</v>
      </c>
      <c r="B55" s="339" t="s">
        <v>136</v>
      </c>
      <c r="C55" s="337"/>
      <c r="D55" s="356">
        <f>+'Ekamut-caxs'!D62</f>
        <v>0</v>
      </c>
      <c r="E55" s="353">
        <f t="shared" si="2"/>
        <v>0</v>
      </c>
      <c r="F55" s="354" t="s">
        <v>263</v>
      </c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42" t="str">
        <f>'Dramakani hamematakan'!B56</f>
        <v>Հրշեջ անվտանգության սպասարկում</v>
      </c>
      <c r="C56" s="337">
        <v>38</v>
      </c>
      <c r="D56" s="354">
        <f>+'Ekamut-caxs'!D63</f>
        <v>38</v>
      </c>
      <c r="E56" s="352">
        <f t="shared" ref="E56:E58" si="4">D56-C56</f>
        <v>0</v>
      </c>
      <c r="F56" s="35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22</v>
      </c>
      <c r="B57" s="342" t="str">
        <f>'Dramakani hamematakan'!B57</f>
        <v>Կրակմարիչի լիցքավորում</v>
      </c>
      <c r="C57" s="337">
        <v>20</v>
      </c>
      <c r="D57" s="354">
        <f>+'Ekamut-caxs'!D64</f>
        <v>20</v>
      </c>
      <c r="E57" s="352">
        <f t="shared" si="4"/>
        <v>0</v>
      </c>
      <c r="F57" s="354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23</v>
      </c>
      <c r="B58" s="538" t="str">
        <f>'Dramakani hamematakan'!B58</f>
        <v>Գազի տնտեսության պատասխանատու անձի ուսուցում</v>
      </c>
      <c r="C58" s="337">
        <v>36</v>
      </c>
      <c r="D58" s="354"/>
      <c r="E58" s="352">
        <f t="shared" si="4"/>
        <v>-36</v>
      </c>
      <c r="F58" s="35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509" t="s">
        <v>27</v>
      </c>
      <c r="C59" s="352">
        <v>1327.3</v>
      </c>
      <c r="D59" s="356">
        <f>+'Ekamut-caxs'!D66</f>
        <v>1563.4</v>
      </c>
      <c r="E59" s="353">
        <f t="shared" si="2"/>
        <v>236.10000000000014</v>
      </c>
      <c r="F59" s="35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ht="20.25" customHeight="1">
      <c r="A60" s="29">
        <v>24.1</v>
      </c>
      <c r="B60" s="31" t="s">
        <v>81</v>
      </c>
      <c r="C60" s="314">
        <v>1327.3</v>
      </c>
      <c r="D60" s="358">
        <f>+'Ekamut-caxs'!D67</f>
        <v>1563.4</v>
      </c>
      <c r="E60" s="313">
        <f t="shared" si="2"/>
        <v>236.10000000000014</v>
      </c>
      <c r="F60" s="312"/>
      <c r="G60" s="197"/>
    </row>
    <row r="61" spans="1:18" s="76" customFormat="1" ht="21" hidden="1" customHeight="1">
      <c r="A61" s="79">
        <v>33</v>
      </c>
      <c r="B61" s="355" t="s">
        <v>82</v>
      </c>
      <c r="C61" s="352"/>
      <c r="D61" s="356">
        <f>+'Ekamut-caxs'!D68</f>
        <v>0</v>
      </c>
      <c r="E61" s="353">
        <f t="shared" si="2"/>
        <v>0</v>
      </c>
      <c r="F61" s="354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25</v>
      </c>
      <c r="B62" s="339" t="s">
        <v>70</v>
      </c>
      <c r="C62" s="352"/>
      <c r="D62" s="356">
        <f>+'Ekamut-caxs'!D69</f>
        <v>4399.3</v>
      </c>
      <c r="E62" s="353">
        <f t="shared" si="2"/>
        <v>4399.3</v>
      </c>
      <c r="F62" s="354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36" customFormat="1" ht="24.75" customHeight="1">
      <c r="A63" s="26"/>
      <c r="B63" s="77" t="s">
        <v>83</v>
      </c>
      <c r="C63" s="371">
        <f>C6-C21</f>
        <v>0</v>
      </c>
      <c r="D63" s="371">
        <f>D6-D21</f>
        <v>0</v>
      </c>
      <c r="E63" s="371">
        <f t="shared" si="0"/>
        <v>0</v>
      </c>
      <c r="F63" s="527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36" customFormat="1" ht="45" customHeight="1">
      <c r="A64" s="37"/>
      <c r="B64" s="38"/>
      <c r="C64" s="39"/>
      <c r="D64" s="39"/>
      <c r="E64" s="39"/>
      <c r="F64" s="528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7" ht="24.75" customHeight="1">
      <c r="B65" s="41" t="s">
        <v>2</v>
      </c>
      <c r="C65" s="42"/>
      <c r="D65" s="556" t="str">
        <f>+'Ekamut-caxs'!C72</f>
        <v>Ա. Ադամյան</v>
      </c>
      <c r="E65" s="556"/>
      <c r="F65" s="523"/>
      <c r="G65" s="27"/>
    </row>
    <row r="66" spans="1:7" ht="9.75" customHeight="1">
      <c r="B66" s="43"/>
      <c r="C66" s="40"/>
      <c r="D66" s="555" t="s">
        <v>5</v>
      </c>
      <c r="E66" s="555"/>
      <c r="F66" s="529"/>
      <c r="G66" s="27"/>
    </row>
    <row r="67" spans="1:7" ht="24.75" customHeight="1">
      <c r="B67" s="41" t="s">
        <v>6</v>
      </c>
      <c r="C67" s="42"/>
      <c r="D67" s="556" t="str">
        <f>+'Ekamut-caxs'!C74</f>
        <v>Ա. Անանյան</v>
      </c>
      <c r="E67" s="556"/>
      <c r="F67" s="523"/>
      <c r="G67" s="27"/>
    </row>
    <row r="68" spans="1:7" ht="11.25" customHeight="1">
      <c r="B68" s="40"/>
      <c r="C68" s="40"/>
      <c r="D68" s="555" t="s">
        <v>5</v>
      </c>
      <c r="E68" s="555"/>
      <c r="F68" s="529"/>
      <c r="G68" s="27"/>
    </row>
    <row r="69" spans="1:7" s="20" customFormat="1">
      <c r="A69" s="25"/>
      <c r="B69" s="196" t="s">
        <v>1</v>
      </c>
      <c r="C69" s="40"/>
      <c r="D69" s="40"/>
      <c r="E69" s="40"/>
      <c r="F69" s="522"/>
      <c r="G69" s="27"/>
    </row>
    <row r="70" spans="1:7" s="20" customFormat="1">
      <c r="A70" s="140"/>
      <c r="B70" s="27"/>
      <c r="C70" s="27"/>
      <c r="D70" s="27"/>
      <c r="E70" s="27"/>
      <c r="F70" s="530"/>
      <c r="G70" s="27"/>
    </row>
    <row r="71" spans="1:7" s="20" customFormat="1">
      <c r="A71" s="140"/>
      <c r="B71" s="27"/>
      <c r="C71" s="27"/>
      <c r="D71" s="27"/>
      <c r="E71" s="27"/>
      <c r="F71" s="530"/>
      <c r="G71" s="27"/>
    </row>
    <row r="72" spans="1:7" s="20" customFormat="1">
      <c r="A72" s="140"/>
      <c r="B72" s="27"/>
      <c r="C72" s="27"/>
      <c r="D72" s="27"/>
      <c r="E72" s="27"/>
      <c r="F72" s="530"/>
      <c r="G72" s="27"/>
    </row>
    <row r="73" spans="1:7" s="20" customFormat="1">
      <c r="A73" s="140"/>
      <c r="B73" s="27"/>
      <c r="C73" s="27"/>
      <c r="D73" s="27"/>
      <c r="E73" s="27"/>
      <c r="F73" s="530"/>
      <c r="G73" s="27"/>
    </row>
    <row r="74" spans="1:7" s="20" customFormat="1">
      <c r="A74" s="140"/>
      <c r="B74" s="27"/>
      <c r="C74" s="27"/>
      <c r="D74" s="27"/>
      <c r="E74" s="27"/>
      <c r="F74" s="530"/>
    </row>
    <row r="75" spans="1:7" s="20" customFormat="1">
      <c r="A75" s="140"/>
      <c r="B75" s="27"/>
      <c r="C75" s="27"/>
      <c r="D75" s="27"/>
      <c r="E75" s="27"/>
      <c r="F75" s="530"/>
    </row>
    <row r="76" spans="1:7" s="20" customFormat="1">
      <c r="A76" s="140"/>
      <c r="B76" s="27"/>
      <c r="C76" s="27"/>
      <c r="D76" s="27"/>
      <c r="E76" s="27"/>
      <c r="F76" s="530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topLeftCell="A4" zoomScaleSheetLayoutView="100" workbookViewId="0">
      <selection activeCell="D10" sqref="D10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5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4" t="s">
        <v>84</v>
      </c>
      <c r="B1" s="554"/>
      <c r="C1" s="554"/>
      <c r="D1" s="554"/>
      <c r="E1" s="554"/>
      <c r="F1" s="554"/>
    </row>
    <row r="2" spans="1:20" s="23" customFormat="1" ht="20.399999999999999">
      <c r="A2" s="549" t="str">
        <f>+'Ekamut-caxs'!A8:D8</f>
        <v xml:space="preserve">Երևանի Քանաքեռ-Զեյթուն համայնքի «Ս.Բարխուդարյանի անվան թիվ 2 արվեստի դպրոց» ՀՈԱԿ-ի </v>
      </c>
      <c r="B2" s="549"/>
      <c r="C2" s="549"/>
      <c r="D2" s="549"/>
      <c r="E2" s="549"/>
      <c r="F2" s="549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7" t="s">
        <v>240</v>
      </c>
      <c r="B3" s="557"/>
      <c r="C3" s="557"/>
      <c r="D3" s="557"/>
      <c r="E3" s="557"/>
      <c r="F3" s="557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8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2" t="s">
        <v>180</v>
      </c>
      <c r="D5" s="302" t="s">
        <v>181</v>
      </c>
      <c r="E5" s="114" t="s">
        <v>53</v>
      </c>
      <c r="F5" s="508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5">
        <v>303.8</v>
      </c>
      <c r="D6" s="315">
        <f>+C6</f>
        <v>303.8</v>
      </c>
      <c r="E6" s="347">
        <f t="shared" ref="E6:E66" si="0">D6-C6</f>
        <v>0</v>
      </c>
      <c r="F6" s="519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7">
        <f>SUM(C8:C19)</f>
        <v>56802.9</v>
      </c>
      <c r="D7" s="347">
        <f>SUM(D8:D19)</f>
        <v>55673.200000000004</v>
      </c>
      <c r="E7" s="347">
        <f>D7-C7</f>
        <v>-1129.6999999999971</v>
      </c>
      <c r="F7" s="519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6" t="s">
        <v>119</v>
      </c>
      <c r="C8" s="337">
        <v>51008.5</v>
      </c>
      <c r="D8" s="338">
        <f>+'Dramakan hosqer'!C15</f>
        <v>51008.5</v>
      </c>
      <c r="E8" s="338">
        <f>D8-C8</f>
        <v>0</v>
      </c>
      <c r="F8" s="520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5" t="s">
        <v>196</v>
      </c>
      <c r="C9" s="337">
        <v>1089.4000000000001</v>
      </c>
      <c r="D9" s="338">
        <f>+'Dramakan hosqer'!C16</f>
        <v>1089.4000000000001</v>
      </c>
      <c r="E9" s="338">
        <f>D9-C9</f>
        <v>0</v>
      </c>
      <c r="F9" s="520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39" t="s">
        <v>8</v>
      </c>
      <c r="C10" s="337">
        <v>4680</v>
      </c>
      <c r="D10" s="338">
        <f>+'Dramakan hosqer'!C17</f>
        <v>3550.3</v>
      </c>
      <c r="E10" s="338">
        <f t="shared" si="0"/>
        <v>-1129.6999999999998</v>
      </c>
      <c r="F10" s="520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0" t="s">
        <v>55</v>
      </c>
      <c r="C11" s="337"/>
      <c r="D11" s="338">
        <f>+'Dramakan hosqer'!C18</f>
        <v>0</v>
      </c>
      <c r="E11" s="338">
        <f t="shared" si="0"/>
        <v>0</v>
      </c>
      <c r="F11" s="520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1" t="s">
        <v>65</v>
      </c>
      <c r="C12" s="337"/>
      <c r="D12" s="338">
        <f>+'Dramakan hosqer'!C19</f>
        <v>0</v>
      </c>
      <c r="E12" s="338">
        <f t="shared" si="0"/>
        <v>0</v>
      </c>
      <c r="F12" s="520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7"/>
      <c r="D13" s="338">
        <f>+'Dramakan hosqer'!C20</f>
        <v>0</v>
      </c>
      <c r="E13" s="338">
        <f t="shared" si="0"/>
        <v>0</v>
      </c>
      <c r="F13" s="520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520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6" t="s">
        <v>74</v>
      </c>
      <c r="C15" s="337"/>
      <c r="D15" s="338">
        <f>+'Dramakan hosqer'!C22</f>
        <v>0</v>
      </c>
      <c r="E15" s="338">
        <f t="shared" si="0"/>
        <v>0</v>
      </c>
      <c r="F15" s="520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6" t="s">
        <v>35</v>
      </c>
      <c r="C16" s="337"/>
      <c r="D16" s="338">
        <f>+'Dramakan hosqer'!C23</f>
        <v>0</v>
      </c>
      <c r="E16" s="338">
        <f t="shared" si="0"/>
        <v>0</v>
      </c>
      <c r="F16" s="520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4</v>
      </c>
      <c r="B17" s="336" t="s">
        <v>10</v>
      </c>
      <c r="C17" s="337">
        <v>25</v>
      </c>
      <c r="D17" s="338">
        <f>+'Dramakan hosqer'!C24</f>
        <v>25</v>
      </c>
      <c r="E17" s="338">
        <f>D17-C17</f>
        <v>0</v>
      </c>
      <c r="F17" s="520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2"/>
      <c r="C18" s="337"/>
      <c r="D18" s="337">
        <f>+'Dramakan hosqer'!C25</f>
        <v>0</v>
      </c>
      <c r="E18" s="337">
        <f>D18-C18</f>
        <v>0</v>
      </c>
      <c r="F18" s="520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2"/>
      <c r="C19" s="337"/>
      <c r="D19" s="337">
        <f>+'Dramakan hosqer'!C26</f>
        <v>0</v>
      </c>
      <c r="E19" s="337">
        <f>D19-C19</f>
        <v>0</v>
      </c>
      <c r="F19" s="520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7">
        <f>+C21+C65+C78</f>
        <v>57106.69999999999</v>
      </c>
      <c r="D20" s="347">
        <f>+D21+D65+D78</f>
        <v>51577.69999999999</v>
      </c>
      <c r="E20" s="347">
        <f t="shared" si="0"/>
        <v>-5529</v>
      </c>
      <c r="F20" s="519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7">
        <f>SUM(C22,C25:C30,C34:C59,C63:C64)</f>
        <v>57104.099999999991</v>
      </c>
      <c r="D21" s="347">
        <f>SUM(D22,D25:D30,D34:D59,D63:D64)</f>
        <v>51575.099999999991</v>
      </c>
      <c r="E21" s="347">
        <f t="shared" si="0"/>
        <v>-5529</v>
      </c>
      <c r="F21" s="519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3" t="s">
        <v>12</v>
      </c>
      <c r="C22" s="337">
        <v>53017.9</v>
      </c>
      <c r="D22" s="338">
        <f>+'Dramakan hosqer'!C29</f>
        <v>48001</v>
      </c>
      <c r="E22" s="338">
        <f t="shared" si="0"/>
        <v>-5016.9000000000015</v>
      </c>
      <c r="F22" s="520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6">
        <v>3276</v>
      </c>
      <c r="D23" s="351">
        <f>+'Dramakan hosqer'!C30</f>
        <v>2909.8</v>
      </c>
      <c r="E23" s="351">
        <f t="shared" si="0"/>
        <v>-366.19999999999982</v>
      </c>
      <c r="F23" s="521"/>
    </row>
    <row r="24" spans="1:20" ht="18" customHeight="1">
      <c r="A24" s="28">
        <v>1.2</v>
      </c>
      <c r="B24" s="33" t="s">
        <v>13</v>
      </c>
      <c r="C24" s="316"/>
      <c r="D24" s="351">
        <f>+'Dramakan hosqer'!C31</f>
        <v>0</v>
      </c>
      <c r="E24" s="351">
        <f t="shared" si="0"/>
        <v>0</v>
      </c>
      <c r="F24" s="521"/>
    </row>
    <row r="25" spans="1:20" s="76" customFormat="1" ht="18" customHeight="1">
      <c r="A25" s="79">
        <v>2</v>
      </c>
      <c r="B25" s="339" t="s">
        <v>15</v>
      </c>
      <c r="C25" s="337">
        <v>1142</v>
      </c>
      <c r="D25" s="338">
        <f>+'Dramakan hosqer'!C32</f>
        <v>1217.7</v>
      </c>
      <c r="E25" s="338">
        <f t="shared" si="0"/>
        <v>75.700000000000045</v>
      </c>
      <c r="F25" s="520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9" t="s">
        <v>14</v>
      </c>
      <c r="C26" s="337">
        <v>361</v>
      </c>
      <c r="D26" s="338">
        <f>+'Dramakan hosqer'!C33</f>
        <v>359</v>
      </c>
      <c r="E26" s="338">
        <f t="shared" si="0"/>
        <v>-2</v>
      </c>
      <c r="F26" s="520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9" t="s">
        <v>16</v>
      </c>
      <c r="C27" s="337">
        <v>42.1</v>
      </c>
      <c r="D27" s="338">
        <f>+'Dramakan hosqer'!C34</f>
        <v>38.5</v>
      </c>
      <c r="E27" s="338">
        <f t="shared" si="0"/>
        <v>-3.6000000000000014</v>
      </c>
      <c r="F27" s="520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9" t="s">
        <v>17</v>
      </c>
      <c r="C28" s="337">
        <v>55.6</v>
      </c>
      <c r="D28" s="338">
        <f>+'Dramakan hosqer'!C35</f>
        <v>55.6</v>
      </c>
      <c r="E28" s="338">
        <f t="shared" si="0"/>
        <v>0</v>
      </c>
      <c r="F28" s="520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9" t="s">
        <v>18</v>
      </c>
      <c r="C29" s="337"/>
      <c r="D29" s="338">
        <f>+'Dramakan hosqer'!C36</f>
        <v>0</v>
      </c>
      <c r="E29" s="338">
        <f t="shared" si="0"/>
        <v>0</v>
      </c>
      <c r="F29" s="520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39" t="s">
        <v>19</v>
      </c>
      <c r="C30" s="338">
        <f>SUM(C31:C33)</f>
        <v>201.7</v>
      </c>
      <c r="D30" s="338">
        <f>SUM(D31:D33)</f>
        <v>241.7</v>
      </c>
      <c r="E30" s="338">
        <f t="shared" si="0"/>
        <v>40</v>
      </c>
      <c r="F30" s="520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6">
        <v>115.2</v>
      </c>
      <c r="D31" s="351">
        <f>+'Dramakan hosqer'!C38</f>
        <v>115.2</v>
      </c>
      <c r="E31" s="351">
        <f t="shared" si="0"/>
        <v>0</v>
      </c>
      <c r="F31" s="521"/>
    </row>
    <row r="32" spans="1:20" s="36" customFormat="1" ht="18" customHeight="1">
      <c r="A32" s="28">
        <v>6.2</v>
      </c>
      <c r="B32" s="33" t="s">
        <v>21</v>
      </c>
      <c r="C32" s="316">
        <v>26.5</v>
      </c>
      <c r="D32" s="351">
        <f>+'Dramakan hosqer'!C39</f>
        <v>26.5</v>
      </c>
      <c r="E32" s="351">
        <f t="shared" si="0"/>
        <v>0</v>
      </c>
      <c r="F32" s="521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6">
        <v>60</v>
      </c>
      <c r="D33" s="351">
        <f>+'Dramakan hosqer'!C40</f>
        <v>100</v>
      </c>
      <c r="E33" s="351">
        <f t="shared" si="0"/>
        <v>40</v>
      </c>
      <c r="F33" s="521"/>
      <c r="I33" s="162"/>
    </row>
    <row r="34" spans="1:20" s="76" customFormat="1" ht="18" customHeight="1">
      <c r="A34" s="79">
        <v>7</v>
      </c>
      <c r="B34" s="339" t="s">
        <v>23</v>
      </c>
      <c r="C34" s="337"/>
      <c r="D34" s="338">
        <f>+'Dramakan hosqer'!C41</f>
        <v>0</v>
      </c>
      <c r="E34" s="338">
        <f t="shared" si="0"/>
        <v>0</v>
      </c>
      <c r="F34" s="520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8</v>
      </c>
      <c r="B35" s="339" t="s">
        <v>31</v>
      </c>
      <c r="C35" s="337">
        <v>440</v>
      </c>
      <c r="D35" s="338">
        <f>+'Dramakan hosqer'!C42</f>
        <v>270</v>
      </c>
      <c r="E35" s="338">
        <f t="shared" si="0"/>
        <v>-170</v>
      </c>
      <c r="F35" s="520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9</v>
      </c>
      <c r="B36" s="339" t="s">
        <v>24</v>
      </c>
      <c r="C36" s="337">
        <v>240</v>
      </c>
      <c r="D36" s="338">
        <f>+'Dramakan hosqer'!C43</f>
        <v>150</v>
      </c>
      <c r="E36" s="338">
        <f t="shared" si="0"/>
        <v>-90</v>
      </c>
      <c r="F36" s="520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10</v>
      </c>
      <c r="B37" s="344" t="s">
        <v>77</v>
      </c>
      <c r="C37" s="337">
        <v>300</v>
      </c>
      <c r="D37" s="338">
        <f>+'Dramakan hosqer'!C44</f>
        <v>63.5</v>
      </c>
      <c r="E37" s="338">
        <f t="shared" si="0"/>
        <v>-236.5</v>
      </c>
      <c r="F37" s="520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11</v>
      </c>
      <c r="B38" s="339" t="s">
        <v>50</v>
      </c>
      <c r="C38" s="337">
        <v>31.2</v>
      </c>
      <c r="D38" s="338">
        <f>+'Dramakan hosqer'!C45</f>
        <v>31.5</v>
      </c>
      <c r="E38" s="338">
        <f t="shared" si="0"/>
        <v>0.30000000000000071</v>
      </c>
      <c r="F38" s="520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9" t="s">
        <v>121</v>
      </c>
      <c r="C39" s="337"/>
      <c r="D39" s="338">
        <f>+'Dramakan hosqer'!C46</f>
        <v>0</v>
      </c>
      <c r="E39" s="338">
        <f t="shared" si="0"/>
        <v>0</v>
      </c>
      <c r="F39" s="520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9" t="s">
        <v>122</v>
      </c>
      <c r="C40" s="337"/>
      <c r="D40" s="338">
        <f>+'Dramakan hosqer'!C47</f>
        <v>0</v>
      </c>
      <c r="E40" s="338">
        <f t="shared" si="0"/>
        <v>0</v>
      </c>
      <c r="F40" s="520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12</v>
      </c>
      <c r="B41" s="339" t="s">
        <v>25</v>
      </c>
      <c r="C41" s="337">
        <v>200</v>
      </c>
      <c r="D41" s="338">
        <f>+'Dramakan hosqer'!C48</f>
        <v>143</v>
      </c>
      <c r="E41" s="338">
        <f t="shared" si="0"/>
        <v>-57</v>
      </c>
      <c r="F41" s="520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13</v>
      </c>
      <c r="B42" s="339" t="s">
        <v>26</v>
      </c>
      <c r="C42" s="337">
        <v>18.399999999999999</v>
      </c>
      <c r="D42" s="338">
        <f>+'Dramakan hosqer'!C49</f>
        <v>18.399999999999999</v>
      </c>
      <c r="E42" s="338">
        <f t="shared" si="0"/>
        <v>0</v>
      </c>
      <c r="F42" s="520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9" t="s">
        <v>69</v>
      </c>
      <c r="C43" s="337"/>
      <c r="D43" s="338">
        <f>+'Dramakan hosqer'!C50</f>
        <v>0</v>
      </c>
      <c r="E43" s="338">
        <f t="shared" si="0"/>
        <v>0</v>
      </c>
      <c r="F43" s="520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5" t="s">
        <v>56</v>
      </c>
      <c r="C44" s="337"/>
      <c r="D44" s="338">
        <f>+'Dramakan hosqer'!C51</f>
        <v>0</v>
      </c>
      <c r="E44" s="338">
        <f t="shared" si="0"/>
        <v>0</v>
      </c>
      <c r="F44" s="520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14</v>
      </c>
      <c r="B45" s="355" t="s">
        <v>47</v>
      </c>
      <c r="C45" s="337">
        <v>370.5</v>
      </c>
      <c r="D45" s="338">
        <f>+'Dramakan hosqer'!C52</f>
        <v>370.5</v>
      </c>
      <c r="E45" s="338">
        <f t="shared" si="0"/>
        <v>0</v>
      </c>
      <c r="F45" s="520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15</v>
      </c>
      <c r="B46" s="355" t="s">
        <v>78</v>
      </c>
      <c r="C46" s="337">
        <v>40</v>
      </c>
      <c r="D46" s="338">
        <f>+'Dramakan hosqer'!C53</f>
        <v>32</v>
      </c>
      <c r="E46" s="338">
        <f t="shared" si="0"/>
        <v>-8</v>
      </c>
      <c r="F46" s="520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16</v>
      </c>
      <c r="B47" s="355" t="s">
        <v>79</v>
      </c>
      <c r="C47" s="337">
        <v>95</v>
      </c>
      <c r="D47" s="338">
        <f>+'Dramakan hosqer'!C54</f>
        <v>95</v>
      </c>
      <c r="E47" s="338">
        <f t="shared" si="0"/>
        <v>0</v>
      </c>
      <c r="F47" s="520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17</v>
      </c>
      <c r="B48" s="339" t="s">
        <v>48</v>
      </c>
      <c r="C48" s="337">
        <v>3</v>
      </c>
      <c r="D48" s="338">
        <f>+'Dramakan hosqer'!C55</f>
        <v>3</v>
      </c>
      <c r="E48" s="338">
        <f t="shared" si="0"/>
        <v>0</v>
      </c>
      <c r="F48" s="520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9" t="s">
        <v>123</v>
      </c>
      <c r="C49" s="337"/>
      <c r="D49" s="338">
        <f>+'Dramakan hosqer'!C56</f>
        <v>0</v>
      </c>
      <c r="E49" s="338">
        <f t="shared" si="0"/>
        <v>0</v>
      </c>
      <c r="F49" s="520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18</v>
      </c>
      <c r="B50" s="339" t="s">
        <v>49</v>
      </c>
      <c r="C50" s="337">
        <v>106</v>
      </c>
      <c r="D50" s="338">
        <f>+'Dramakan hosqer'!C57</f>
        <v>91</v>
      </c>
      <c r="E50" s="338">
        <f t="shared" si="0"/>
        <v>-15</v>
      </c>
      <c r="F50" s="520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39" t="s">
        <v>66</v>
      </c>
      <c r="C51" s="337"/>
      <c r="D51" s="338">
        <f>+'Dramakan hosqer'!C58</f>
        <v>0</v>
      </c>
      <c r="E51" s="338">
        <f t="shared" si="0"/>
        <v>0</v>
      </c>
      <c r="F51" s="520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7" t="s">
        <v>203</v>
      </c>
      <c r="C52" s="337"/>
      <c r="D52" s="338">
        <f>+'Dramakan hosqer'!C59</f>
        <v>0</v>
      </c>
      <c r="E52" s="338">
        <f t="shared" ref="E52:E53" si="1">D52-C52</f>
        <v>0</v>
      </c>
      <c r="F52" s="520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19</v>
      </c>
      <c r="B53" s="357" t="s">
        <v>204</v>
      </c>
      <c r="C53" s="337">
        <v>34.5</v>
      </c>
      <c r="D53" s="338">
        <f>+'Dramakan hosqer'!C60</f>
        <v>34.5</v>
      </c>
      <c r="E53" s="338">
        <f t="shared" si="1"/>
        <v>0</v>
      </c>
      <c r="F53" s="520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20</v>
      </c>
      <c r="B54" s="339" t="s">
        <v>80</v>
      </c>
      <c r="C54" s="337">
        <v>10</v>
      </c>
      <c r="D54" s="338">
        <f>+'Dramakan hosqer'!C61</f>
        <v>0</v>
      </c>
      <c r="E54" s="338">
        <f t="shared" si="0"/>
        <v>-10</v>
      </c>
      <c r="F54" s="520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21</v>
      </c>
      <c r="B55" s="339" t="s">
        <v>136</v>
      </c>
      <c r="C55" s="337"/>
      <c r="D55" s="338">
        <f>+'Dramakan hosqer'!C62</f>
        <v>0</v>
      </c>
      <c r="E55" s="338">
        <f t="shared" si="0"/>
        <v>0</v>
      </c>
      <c r="F55" s="520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22</v>
      </c>
      <c r="B56" s="342" t="str">
        <f>'Ekamut-caxs'!B63</f>
        <v>Հրշեջ անվտանգության սպասարկում</v>
      </c>
      <c r="C56" s="337">
        <v>38</v>
      </c>
      <c r="D56" s="337">
        <f>+'Dramakan hosqer'!C63</f>
        <v>38</v>
      </c>
      <c r="E56" s="337">
        <f>D56-C56</f>
        <v>0</v>
      </c>
      <c r="F56" s="520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23</v>
      </c>
      <c r="B57" s="342" t="str">
        <f>'Ekamut-caxs'!B64</f>
        <v>Կրակմարիչի լիցքավորում</v>
      </c>
      <c r="C57" s="337">
        <v>20</v>
      </c>
      <c r="D57" s="337">
        <f>+'Dramakan hosqer'!C64</f>
        <v>20</v>
      </c>
      <c r="E57" s="337">
        <f>D57-C57</f>
        <v>0</v>
      </c>
      <c r="F57" s="520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24</v>
      </c>
      <c r="B58" s="538" t="s">
        <v>262</v>
      </c>
      <c r="C58" s="337">
        <v>36</v>
      </c>
      <c r="D58" s="337"/>
      <c r="E58" s="337">
        <f>D58-C58</f>
        <v>-36</v>
      </c>
      <c r="F58" s="520"/>
      <c r="G58" s="130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36.75" hidden="1" customHeight="1">
      <c r="A59" s="79">
        <v>32</v>
      </c>
      <c r="B59" s="345" t="s">
        <v>37</v>
      </c>
      <c r="C59" s="338">
        <f>SUM(C60:C62)</f>
        <v>0</v>
      </c>
      <c r="D59" s="338">
        <f>SUM(D60:D62)</f>
        <v>0</v>
      </c>
      <c r="E59" s="337">
        <f>D59-C59</f>
        <v>0</v>
      </c>
      <c r="F59" s="520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195" customFormat="1" ht="18" hidden="1" customHeight="1">
      <c r="A60" s="15">
        <v>32.1</v>
      </c>
      <c r="B60" s="208" t="s">
        <v>38</v>
      </c>
      <c r="C60" s="316"/>
      <c r="D60" s="351">
        <f>+'Dramakan hosqer'!C66</f>
        <v>0</v>
      </c>
      <c r="E60" s="316">
        <f>D60-C60</f>
        <v>0</v>
      </c>
      <c r="F60" s="521"/>
      <c r="G60" s="209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.75" hidden="1" customHeight="1">
      <c r="A61" s="15">
        <v>32.200000000000003</v>
      </c>
      <c r="B61" s="208" t="s">
        <v>51</v>
      </c>
      <c r="C61" s="316"/>
      <c r="D61" s="351">
        <f>+'Dramakan hosqer'!C67</f>
        <v>0</v>
      </c>
      <c r="E61" s="351">
        <f t="shared" si="0"/>
        <v>0</v>
      </c>
      <c r="F61" s="521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195" customFormat="1" ht="18" hidden="1" customHeight="1">
      <c r="A62" s="15">
        <v>32.299999999999997</v>
      </c>
      <c r="B62" s="213" t="s">
        <v>87</v>
      </c>
      <c r="C62" s="316"/>
      <c r="D62" s="351">
        <f>+'Dramakan hosqer'!C68</f>
        <v>0</v>
      </c>
      <c r="E62" s="351">
        <f t="shared" si="0"/>
        <v>0</v>
      </c>
      <c r="F62" s="521"/>
      <c r="G62" s="212"/>
      <c r="H62" s="210"/>
      <c r="I62" s="210"/>
      <c r="J62" s="210"/>
      <c r="K62" s="210"/>
      <c r="L62" s="210"/>
      <c r="M62" s="210"/>
      <c r="N62" s="211"/>
      <c r="O62" s="211"/>
      <c r="P62" s="211"/>
      <c r="Q62" s="211"/>
      <c r="R62" s="211"/>
      <c r="S62" s="211"/>
      <c r="T62" s="211"/>
    </row>
    <row r="63" spans="1:20" s="76" customFormat="1" ht="18" customHeight="1">
      <c r="A63" s="91">
        <v>25</v>
      </c>
      <c r="B63" s="345" t="s">
        <v>39</v>
      </c>
      <c r="C63" s="337">
        <v>301.2</v>
      </c>
      <c r="D63" s="338">
        <f>+'Dramakan hosqer'!C69</f>
        <v>301.2</v>
      </c>
      <c r="E63" s="338">
        <f t="shared" si="0"/>
        <v>0</v>
      </c>
      <c r="F63" s="520"/>
      <c r="G63" s="546">
        <f>+D6-D63</f>
        <v>2.6000000000000227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hidden="1" customHeight="1">
      <c r="A64" s="91">
        <v>34</v>
      </c>
      <c r="B64" s="346" t="s">
        <v>88</v>
      </c>
      <c r="C64" s="337"/>
      <c r="D64" s="338">
        <f>+'Dramakan hosqer'!C70</f>
        <v>0</v>
      </c>
      <c r="E64" s="338">
        <f t="shared" si="0"/>
        <v>0</v>
      </c>
      <c r="F64" s="520"/>
      <c r="G64" s="137" t="s">
        <v>229</v>
      </c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1.75" customHeight="1">
      <c r="A65" s="207" t="s">
        <v>59</v>
      </c>
      <c r="B65" s="14" t="s">
        <v>62</v>
      </c>
      <c r="C65" s="347">
        <f>+C66+C74</f>
        <v>0</v>
      </c>
      <c r="D65" s="347">
        <f>+D66+D74</f>
        <v>0</v>
      </c>
      <c r="E65" s="347">
        <f t="shared" si="0"/>
        <v>0</v>
      </c>
      <c r="F65" s="519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24" customHeight="1">
      <c r="A66" s="91">
        <v>1</v>
      </c>
      <c r="B66" s="348" t="s">
        <v>92</v>
      </c>
      <c r="C66" s="338">
        <f>SUM(C67:C73)</f>
        <v>0</v>
      </c>
      <c r="D66" s="338">
        <f>SUM(D67:D73)</f>
        <v>0</v>
      </c>
      <c r="E66" s="338">
        <f t="shared" si="0"/>
        <v>0</v>
      </c>
      <c r="F66" s="520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customHeight="1">
      <c r="A67" s="91">
        <v>1.1000000000000001</v>
      </c>
      <c r="B67" s="349" t="s">
        <v>89</v>
      </c>
      <c r="C67" s="337"/>
      <c r="D67" s="338">
        <f>+'Dramakan hosqer'!C73</f>
        <v>0</v>
      </c>
      <c r="E67" s="338">
        <f t="shared" ref="E67:E81" si="2">D67-C67</f>
        <v>0</v>
      </c>
      <c r="F67" s="520" t="s">
        <v>269</v>
      </c>
      <c r="G67" s="158">
        <v>500</v>
      </c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7.25" hidden="1" customHeight="1">
      <c r="A68" s="91">
        <v>1.2</v>
      </c>
      <c r="B68" s="349" t="s">
        <v>90</v>
      </c>
      <c r="C68" s="337"/>
      <c r="D68" s="338">
        <f>+'Dramakan hosqer'!C74</f>
        <v>0</v>
      </c>
      <c r="E68" s="338">
        <f>D68-C68</f>
        <v>0</v>
      </c>
      <c r="F68" s="520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1.3</v>
      </c>
      <c r="B69" s="349" t="s">
        <v>91</v>
      </c>
      <c r="C69" s="337"/>
      <c r="D69" s="338">
        <f>+'Dramakan hosqer'!C75</f>
        <v>0</v>
      </c>
      <c r="E69" s="338">
        <f t="shared" si="2"/>
        <v>0</v>
      </c>
      <c r="F69" s="520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1.4</v>
      </c>
      <c r="B70" s="349" t="s">
        <v>205</v>
      </c>
      <c r="C70" s="337"/>
      <c r="D70" s="338">
        <f>+'Dramakan hosqer'!C76</f>
        <v>0</v>
      </c>
      <c r="E70" s="338">
        <f t="shared" ref="E70" si="3">D70-C70</f>
        <v>0</v>
      </c>
      <c r="F70" s="520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1.5</v>
      </c>
      <c r="B71" s="349" t="s">
        <v>67</v>
      </c>
      <c r="C71" s="337"/>
      <c r="D71" s="338">
        <f>+'Dramakan hosqer'!C77</f>
        <v>0</v>
      </c>
      <c r="E71" s="338">
        <f t="shared" si="2"/>
        <v>0</v>
      </c>
      <c r="F71" s="520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1.6</v>
      </c>
      <c r="B72" s="350" t="s">
        <v>68</v>
      </c>
      <c r="C72" s="337"/>
      <c r="D72" s="337">
        <f>+'Dramakan hosqer'!C78</f>
        <v>0</v>
      </c>
      <c r="E72" s="337">
        <f>D72-C72</f>
        <v>0</v>
      </c>
      <c r="F72" s="520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18" hidden="1" customHeight="1">
      <c r="A73" s="91">
        <v>1.7</v>
      </c>
      <c r="B73" s="350">
        <f>+'Dramakan hosqer'!B79</f>
        <v>0</v>
      </c>
      <c r="C73" s="337"/>
      <c r="D73" s="337">
        <f>+'Dramakan hosqer'!C79</f>
        <v>0</v>
      </c>
      <c r="E73" s="337">
        <f t="shared" ref="E73" si="4">D73-C73</f>
        <v>0</v>
      </c>
      <c r="F73" s="520"/>
      <c r="G73" s="74" t="s">
        <v>206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92" customFormat="1" ht="39.75" hidden="1" customHeight="1">
      <c r="A74" s="91">
        <v>2</v>
      </c>
      <c r="B74" s="349" t="s">
        <v>93</v>
      </c>
      <c r="C74" s="338">
        <f>SUM(C75:C77)</f>
        <v>0</v>
      </c>
      <c r="D74" s="338">
        <f>SUM(D75:D77)</f>
        <v>0</v>
      </c>
      <c r="E74" s="337">
        <f>D74-C74</f>
        <v>0</v>
      </c>
      <c r="F74" s="520"/>
      <c r="G74" s="130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118" customFormat="1" ht="18.75" hidden="1" customHeight="1">
      <c r="A75" s="91">
        <v>2.1</v>
      </c>
      <c r="B75" s="348" t="s">
        <v>64</v>
      </c>
      <c r="C75" s="337"/>
      <c r="D75" s="338">
        <f>+'Dramakan hosqer'!C81</f>
        <v>0</v>
      </c>
      <c r="E75" s="338">
        <f t="shared" si="2"/>
        <v>0</v>
      </c>
      <c r="F75" s="520"/>
      <c r="G75" s="220"/>
      <c r="H75" s="135"/>
      <c r="I75" s="126"/>
      <c r="J75" s="126"/>
      <c r="K75" s="126"/>
      <c r="L75" s="126"/>
      <c r="M75" s="126"/>
      <c r="N75" s="126"/>
      <c r="O75" s="117"/>
      <c r="P75" s="117"/>
      <c r="Q75" s="117"/>
    </row>
    <row r="76" spans="1:20" s="76" customFormat="1" ht="19.5" hidden="1" customHeight="1">
      <c r="A76" s="91">
        <v>2.2000000000000002</v>
      </c>
      <c r="B76" s="348" t="s">
        <v>63</v>
      </c>
      <c r="C76" s="337"/>
      <c r="D76" s="338">
        <f>+'Dramakan hosqer'!C82</f>
        <v>0</v>
      </c>
      <c r="E76" s="338">
        <f t="shared" si="2"/>
        <v>0</v>
      </c>
      <c r="F76" s="520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18" hidden="1" customHeight="1">
      <c r="A77" s="91">
        <v>2.2999999999999998</v>
      </c>
      <c r="B77" s="348" t="s">
        <v>52</v>
      </c>
      <c r="C77" s="337"/>
      <c r="D77" s="338">
        <f>+'Dramakan hosqer'!C83</f>
        <v>0</v>
      </c>
      <c r="E77" s="338">
        <f t="shared" si="2"/>
        <v>0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38.25" customHeight="1">
      <c r="A78" s="207" t="s">
        <v>60</v>
      </c>
      <c r="B78" s="14" t="s">
        <v>133</v>
      </c>
      <c r="C78" s="347">
        <f>SUM(C79:C80)</f>
        <v>2.6</v>
      </c>
      <c r="D78" s="347">
        <f>SUM(D79:D80)</f>
        <v>2.6</v>
      </c>
      <c r="E78" s="347">
        <f t="shared" si="2"/>
        <v>0</v>
      </c>
      <c r="F78" s="519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customHeight="1">
      <c r="A79" s="91">
        <v>1</v>
      </c>
      <c r="B79" s="343" t="str">
        <f>+'Dramakan hosqer'!B85</f>
        <v>Աշխատավարձի գծով</v>
      </c>
      <c r="C79" s="337">
        <v>2.6</v>
      </c>
      <c r="D79" s="337">
        <f>+'Dramakan hosqer'!C85</f>
        <v>2.6</v>
      </c>
      <c r="E79" s="337">
        <f>D79-C79</f>
        <v>0</v>
      </c>
      <c r="F79" s="520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90" customFormat="1" ht="18" hidden="1" customHeight="1">
      <c r="A80" s="91">
        <v>2</v>
      </c>
      <c r="B80" s="343">
        <f>+'Dramakan hosqer'!B86</f>
        <v>0</v>
      </c>
      <c r="C80" s="337"/>
      <c r="D80" s="337">
        <f>+'Dramakan hosqer'!C86</f>
        <v>0</v>
      </c>
      <c r="E80" s="337">
        <f>D80-C80</f>
        <v>0</v>
      </c>
      <c r="F80" s="520"/>
      <c r="G80" s="130"/>
      <c r="H80" s="129"/>
      <c r="I80" s="129"/>
      <c r="J80" s="129"/>
      <c r="K80" s="129"/>
      <c r="L80" s="129"/>
      <c r="M80" s="129"/>
      <c r="N80" s="124"/>
      <c r="O80" s="124"/>
      <c r="P80" s="124"/>
      <c r="Q80" s="124"/>
      <c r="R80" s="124"/>
      <c r="S80" s="124"/>
      <c r="T80" s="124"/>
    </row>
    <row r="81" spans="1:20" s="44" customFormat="1" ht="43.5" customHeight="1">
      <c r="A81" s="13" t="s">
        <v>40</v>
      </c>
      <c r="B81" s="14" t="s">
        <v>41</v>
      </c>
      <c r="C81" s="347">
        <f>C6+C7-C20</f>
        <v>0</v>
      </c>
      <c r="D81" s="347">
        <f>D6+D7-D20</f>
        <v>4399.3000000000175</v>
      </c>
      <c r="E81" s="347">
        <f t="shared" si="2"/>
        <v>4399.3000000000175</v>
      </c>
      <c r="F81" s="519"/>
      <c r="G81" s="161"/>
      <c r="H81" s="147"/>
      <c r="I81" s="147"/>
      <c r="J81" s="147"/>
      <c r="K81" s="147"/>
      <c r="L81" s="147"/>
      <c r="M81" s="147"/>
      <c r="N81" s="153"/>
      <c r="O81" s="153"/>
      <c r="P81" s="153"/>
      <c r="Q81" s="153"/>
      <c r="R81" s="153"/>
      <c r="S81" s="153"/>
      <c r="T81" s="153"/>
    </row>
    <row r="82" spans="1:20" s="23" customFormat="1" ht="46.5" customHeight="1">
      <c r="A82" s="40"/>
      <c r="B82" s="21"/>
      <c r="C82" s="40"/>
      <c r="D82" s="40"/>
      <c r="E82" s="40"/>
      <c r="F82" s="522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s="23" customFormat="1" ht="25.5" customHeight="1">
      <c r="B83" s="19" t="s">
        <v>2</v>
      </c>
      <c r="C83" s="21"/>
      <c r="D83" s="559" t="str">
        <f>+'Ekamut-caxs'!C72</f>
        <v>Ա. Ադամյան</v>
      </c>
      <c r="E83" s="556"/>
      <c r="F83" s="523"/>
      <c r="G83" s="156"/>
      <c r="H83" s="141"/>
      <c r="I83" s="141"/>
      <c r="J83" s="141"/>
      <c r="K83" s="141"/>
      <c r="L83" s="141"/>
      <c r="M83" s="141"/>
      <c r="N83" s="149"/>
      <c r="O83" s="149"/>
      <c r="P83" s="149"/>
      <c r="Q83" s="149"/>
      <c r="R83" s="149"/>
      <c r="S83" s="149"/>
      <c r="T83" s="149"/>
    </row>
    <row r="84" spans="1:20" ht="13.5" customHeight="1">
      <c r="A84" s="23"/>
      <c r="B84" s="23" t="s">
        <v>4</v>
      </c>
      <c r="C84" s="23"/>
      <c r="D84" s="558" t="s">
        <v>97</v>
      </c>
      <c r="E84" s="558"/>
      <c r="F84" s="524"/>
    </row>
    <row r="85" spans="1:20" s="20" customFormat="1" ht="22.5" customHeight="1">
      <c r="A85" s="21"/>
      <c r="B85" s="44" t="s">
        <v>6</v>
      </c>
      <c r="C85" s="21"/>
      <c r="D85" s="556" t="str">
        <f>+'Ekamut-caxs'!C74</f>
        <v>Ա. Անանյան</v>
      </c>
      <c r="E85" s="556"/>
      <c r="F85" s="523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 ht="12" customHeight="1">
      <c r="A86" s="21"/>
      <c r="B86" s="21"/>
      <c r="C86" s="21"/>
      <c r="D86" s="558" t="s">
        <v>97</v>
      </c>
      <c r="E86" s="558"/>
      <c r="F86" s="524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A87" s="21"/>
      <c r="B87" s="196" t="s">
        <v>1</v>
      </c>
      <c r="C87" s="21"/>
      <c r="D87" s="21"/>
      <c r="E87" s="21"/>
      <c r="F87" s="525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D10" sqref="D10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2" customFormat="1" ht="22.5" customHeight="1">
      <c r="A1" s="560" t="s">
        <v>71</v>
      </c>
      <c r="B1" s="560"/>
      <c r="C1" s="560"/>
      <c r="D1" s="560"/>
      <c r="E1" s="560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561" t="str">
        <f>+'Ekamut-caxs'!A8:D8</f>
        <v xml:space="preserve">Երևանի Քանաքեռ-Զեյթուն համայնքի «Ս.Բարխուդարյանի անվան թիվ 2 արվեստի դպրոց»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563" t="s">
        <v>138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564" t="s">
        <v>241</v>
      </c>
      <c r="B4" s="564"/>
      <c r="C4" s="564"/>
      <c r="D4" s="564"/>
      <c r="E4" s="564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129</v>
      </c>
    </row>
    <row r="6" spans="1:22" s="265" customFormat="1" ht="56.25" customHeight="1">
      <c r="A6" s="261" t="s">
        <v>3</v>
      </c>
      <c r="B6" s="262" t="s">
        <v>139</v>
      </c>
      <c r="C6" s="261" t="s">
        <v>140</v>
      </c>
      <c r="D6" s="261" t="s">
        <v>141</v>
      </c>
      <c r="E6" s="263" t="s">
        <v>142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4" customFormat="1" ht="21.75" customHeight="1">
      <c r="A7" s="565" t="s">
        <v>143</v>
      </c>
      <c r="B7" s="566"/>
      <c r="C7" s="566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6">
        <v>1</v>
      </c>
      <c r="B8" s="267" t="s">
        <v>144</v>
      </c>
      <c r="C8" s="266"/>
      <c r="D8" s="268">
        <f>SUM(D9:D29)</f>
        <v>13.9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0">
        <v>1.1000000000000001</v>
      </c>
      <c r="B9" s="271" t="s">
        <v>145</v>
      </c>
      <c r="C9" s="270" t="s">
        <v>146</v>
      </c>
      <c r="D9" s="32"/>
      <c r="E9" s="32"/>
    </row>
    <row r="10" spans="1:22" ht="27" customHeight="1">
      <c r="A10" s="270">
        <v>1.2</v>
      </c>
      <c r="B10" s="271" t="s">
        <v>147</v>
      </c>
      <c r="C10" s="270" t="s">
        <v>148</v>
      </c>
      <c r="D10" s="32"/>
      <c r="E10" s="32"/>
    </row>
    <row r="11" spans="1:22" ht="27" customHeight="1">
      <c r="A11" s="270">
        <v>1.3</v>
      </c>
      <c r="B11" s="271" t="s">
        <v>149</v>
      </c>
      <c r="C11" s="270" t="s">
        <v>150</v>
      </c>
      <c r="D11" s="32"/>
      <c r="E11" s="32"/>
    </row>
    <row r="12" spans="1:22" ht="27" customHeight="1">
      <c r="A12" s="270">
        <v>1.4</v>
      </c>
      <c r="B12" s="272" t="s">
        <v>151</v>
      </c>
      <c r="C12" s="273" t="s">
        <v>152</v>
      </c>
      <c r="D12" s="32">
        <v>13.9</v>
      </c>
      <c r="E12" s="32"/>
    </row>
    <row r="13" spans="1:22" ht="27" customHeight="1">
      <c r="A13" s="270">
        <v>1.5</v>
      </c>
      <c r="B13" s="272"/>
      <c r="C13" s="270" t="s">
        <v>153</v>
      </c>
      <c r="D13" s="32"/>
      <c r="E13" s="32"/>
    </row>
    <row r="14" spans="1:22" ht="18" customHeight="1">
      <c r="A14" s="270">
        <v>1.6</v>
      </c>
      <c r="B14" s="271" t="s">
        <v>211</v>
      </c>
      <c r="C14" s="270" t="s">
        <v>154</v>
      </c>
      <c r="D14" s="32"/>
      <c r="E14" s="32"/>
    </row>
    <row r="15" spans="1:22" ht="33.75" customHeight="1">
      <c r="A15" s="270">
        <v>1.7</v>
      </c>
      <c r="B15" s="272"/>
      <c r="C15" s="270" t="s">
        <v>177</v>
      </c>
      <c r="D15" s="32"/>
      <c r="E15" s="32"/>
    </row>
    <row r="16" spans="1:22" ht="22.5" customHeight="1">
      <c r="A16" s="270">
        <v>1.8</v>
      </c>
      <c r="B16" s="272"/>
      <c r="C16" s="274" t="s">
        <v>176</v>
      </c>
      <c r="D16" s="32"/>
      <c r="E16" s="32"/>
    </row>
    <row r="17" spans="1:22" ht="18" customHeight="1">
      <c r="A17" s="270">
        <v>1.9</v>
      </c>
      <c r="B17" s="272"/>
      <c r="C17" s="274"/>
      <c r="D17" s="32"/>
      <c r="E17" s="32"/>
    </row>
    <row r="18" spans="1:22" ht="18" customHeight="1">
      <c r="A18" s="275">
        <v>2</v>
      </c>
      <c r="B18" s="272"/>
      <c r="C18" s="274"/>
      <c r="D18" s="32"/>
      <c r="E18" s="32"/>
    </row>
    <row r="19" spans="1:22" ht="18" customHeight="1">
      <c r="A19" s="270">
        <v>2.1</v>
      </c>
      <c r="B19" s="272"/>
      <c r="C19" s="274"/>
      <c r="D19" s="32"/>
      <c r="E19" s="32"/>
    </row>
    <row r="20" spans="1:22" ht="18" customHeight="1">
      <c r="A20" s="270">
        <v>2.2000000000000002</v>
      </c>
      <c r="B20" s="272"/>
      <c r="C20" s="274"/>
      <c r="D20" s="32"/>
      <c r="E20" s="32"/>
    </row>
    <row r="21" spans="1:22" ht="18" customHeight="1">
      <c r="A21" s="270">
        <v>2.2999999999999998</v>
      </c>
      <c r="B21" s="272"/>
      <c r="C21" s="274"/>
      <c r="D21" s="32"/>
      <c r="E21" s="32"/>
    </row>
    <row r="22" spans="1:22" ht="27.75" customHeight="1">
      <c r="A22" s="270">
        <v>2.4</v>
      </c>
      <c r="B22" s="272"/>
      <c r="C22" s="274"/>
      <c r="D22" s="32"/>
      <c r="E22" s="32"/>
    </row>
    <row r="23" spans="1:22" ht="27.75" customHeight="1">
      <c r="A23" s="270">
        <v>2.5</v>
      </c>
      <c r="B23" s="272" t="s">
        <v>155</v>
      </c>
      <c r="C23" s="270" t="s">
        <v>38</v>
      </c>
      <c r="D23" s="32"/>
      <c r="E23" s="32"/>
    </row>
    <row r="24" spans="1:22" ht="27.75" customHeight="1">
      <c r="A24" s="270">
        <v>2.6</v>
      </c>
      <c r="B24" s="272" t="s">
        <v>155</v>
      </c>
      <c r="C24" s="270" t="s">
        <v>51</v>
      </c>
      <c r="D24" s="32"/>
      <c r="E24" s="32"/>
    </row>
    <row r="25" spans="1:22" ht="27.75" customHeight="1">
      <c r="A25" s="270">
        <v>2.7</v>
      </c>
      <c r="B25" s="272" t="s">
        <v>155</v>
      </c>
      <c r="C25" s="270" t="s">
        <v>156</v>
      </c>
      <c r="D25" s="32"/>
      <c r="E25" s="32"/>
    </row>
    <row r="26" spans="1:22" ht="27.75" customHeight="1">
      <c r="A26" s="270">
        <v>2.8</v>
      </c>
      <c r="B26" s="272" t="s">
        <v>155</v>
      </c>
      <c r="C26" s="270" t="s">
        <v>157</v>
      </c>
      <c r="D26" s="32"/>
      <c r="E26" s="32"/>
    </row>
    <row r="27" spans="1:22" ht="27" customHeight="1">
      <c r="A27" s="270">
        <v>2.9</v>
      </c>
      <c r="B27" s="271" t="s">
        <v>158</v>
      </c>
      <c r="C27" s="270" t="s">
        <v>159</v>
      </c>
      <c r="D27" s="32"/>
      <c r="E27" s="32"/>
    </row>
    <row r="28" spans="1:22" ht="26.25" customHeight="1">
      <c r="A28" s="276">
        <v>2.1</v>
      </c>
      <c r="B28" s="272" t="s">
        <v>160</v>
      </c>
      <c r="C28" s="270" t="s">
        <v>161</v>
      </c>
      <c r="D28" s="32"/>
      <c r="E28" s="32"/>
    </row>
    <row r="29" spans="1:22" ht="26.25" customHeight="1">
      <c r="A29" s="276">
        <v>2.11</v>
      </c>
      <c r="B29" s="272"/>
      <c r="C29" s="274" t="s">
        <v>162</v>
      </c>
      <c r="D29" s="32"/>
      <c r="E29" s="32"/>
    </row>
    <row r="30" spans="1:22" s="278" customFormat="1" ht="34.5" customHeight="1">
      <c r="A30" s="266">
        <v>2</v>
      </c>
      <c r="B30" s="277" t="s">
        <v>163</v>
      </c>
      <c r="C30" s="266"/>
      <c r="D30" s="268">
        <f>SUM(D31:D33)</f>
        <v>0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0">
        <v>2.1</v>
      </c>
      <c r="B31" s="272"/>
      <c r="C31" s="270" t="s">
        <v>164</v>
      </c>
      <c r="D31" s="32"/>
      <c r="E31" s="32"/>
    </row>
    <row r="32" spans="1:22" ht="21" customHeight="1">
      <c r="A32" s="270">
        <v>2.2000000000000002</v>
      </c>
      <c r="B32" s="272" t="s">
        <v>165</v>
      </c>
      <c r="C32" s="270" t="s">
        <v>166</v>
      </c>
      <c r="D32" s="32"/>
      <c r="E32" s="32"/>
    </row>
    <row r="33" spans="1:22" ht="26.25" customHeight="1">
      <c r="A33" s="270">
        <v>2.2999999999999998</v>
      </c>
      <c r="B33" s="272" t="s">
        <v>165</v>
      </c>
      <c r="C33" s="270" t="s">
        <v>167</v>
      </c>
      <c r="D33" s="32"/>
      <c r="E33" s="279"/>
    </row>
    <row r="34" spans="1:22" s="284" customFormat="1" ht="21.75" customHeight="1">
      <c r="A34" s="78"/>
      <c r="B34" s="280" t="s">
        <v>73</v>
      </c>
      <c r="C34" s="281"/>
      <c r="D34" s="282">
        <f>D8+D30</f>
        <v>13.9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565" t="s">
        <v>168</v>
      </c>
      <c r="B35" s="566"/>
      <c r="C35" s="566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0">
        <v>1.1000000000000001</v>
      </c>
      <c r="B36" s="271" t="s">
        <v>145</v>
      </c>
      <c r="C36" s="270" t="s">
        <v>146</v>
      </c>
      <c r="D36" s="384">
        <v>236</v>
      </c>
      <c r="E36" s="32"/>
    </row>
    <row r="37" spans="1:22" ht="21" customHeight="1">
      <c r="A37" s="270">
        <v>1.2</v>
      </c>
      <c r="B37" s="271" t="s">
        <v>147</v>
      </c>
      <c r="C37" s="270" t="s">
        <v>148</v>
      </c>
      <c r="D37" s="384">
        <v>33.700000000000003</v>
      </c>
      <c r="E37" s="32"/>
    </row>
    <row r="38" spans="1:22" ht="21" customHeight="1">
      <c r="A38" s="270">
        <v>1.3</v>
      </c>
      <c r="B38" s="271" t="s">
        <v>149</v>
      </c>
      <c r="C38" s="270" t="s">
        <v>150</v>
      </c>
      <c r="D38" s="32">
        <v>1.8</v>
      </c>
      <c r="E38" s="32"/>
    </row>
    <row r="39" spans="1:22" ht="21" customHeight="1">
      <c r="A39" s="270">
        <v>1.4</v>
      </c>
      <c r="B39" s="272" t="s">
        <v>151</v>
      </c>
      <c r="C39" s="273" t="s">
        <v>152</v>
      </c>
      <c r="D39" s="32"/>
      <c r="E39" s="32"/>
    </row>
    <row r="40" spans="1:22" ht="21" customHeight="1">
      <c r="A40" s="270">
        <v>1.5</v>
      </c>
      <c r="B40" s="272"/>
      <c r="C40" s="270" t="s">
        <v>153</v>
      </c>
      <c r="D40" s="32"/>
      <c r="E40" s="32"/>
    </row>
    <row r="41" spans="1:22" ht="20.25" customHeight="1">
      <c r="A41" s="270">
        <v>1.6</v>
      </c>
      <c r="B41" s="271" t="s">
        <v>211</v>
      </c>
      <c r="C41" s="270" t="s">
        <v>154</v>
      </c>
      <c r="D41" s="32">
        <v>18.5</v>
      </c>
      <c r="E41" s="32"/>
    </row>
    <row r="42" spans="1:22" ht="33.75" customHeight="1">
      <c r="A42" s="270">
        <v>1.7</v>
      </c>
      <c r="B42" s="272"/>
      <c r="C42" s="270" t="s">
        <v>177</v>
      </c>
      <c r="D42" s="32"/>
      <c r="E42" s="32"/>
    </row>
    <row r="43" spans="1:22" ht="23.25" customHeight="1">
      <c r="A43" s="270">
        <v>1.8</v>
      </c>
      <c r="B43" s="272"/>
      <c r="C43" s="274" t="s">
        <v>176</v>
      </c>
      <c r="D43" s="32"/>
      <c r="E43" s="32"/>
    </row>
    <row r="44" spans="1:22" ht="23.25" customHeight="1">
      <c r="A44" s="270">
        <v>1.9</v>
      </c>
      <c r="B44" s="272"/>
      <c r="C44" s="274"/>
      <c r="D44" s="32"/>
      <c r="E44" s="32"/>
    </row>
    <row r="45" spans="1:22" ht="23.25" customHeight="1">
      <c r="A45" s="275">
        <v>2</v>
      </c>
      <c r="B45" s="272"/>
      <c r="C45" s="274"/>
      <c r="D45" s="32"/>
      <c r="E45" s="32"/>
    </row>
    <row r="46" spans="1:22" ht="23.25" customHeight="1">
      <c r="A46" s="270">
        <v>2.1</v>
      </c>
      <c r="B46" s="272"/>
      <c r="C46" s="274"/>
      <c r="D46" s="32"/>
      <c r="E46" s="32"/>
    </row>
    <row r="47" spans="1:22" ht="21" customHeight="1">
      <c r="A47" s="270">
        <v>2.2000000000000002</v>
      </c>
      <c r="B47" s="272" t="s">
        <v>155</v>
      </c>
      <c r="C47" s="270" t="s">
        <v>38</v>
      </c>
      <c r="D47" s="32"/>
      <c r="E47" s="32"/>
    </row>
    <row r="48" spans="1:22" ht="21" customHeight="1">
      <c r="A48" s="270">
        <v>2.2999999999999998</v>
      </c>
      <c r="B48" s="272" t="s">
        <v>155</v>
      </c>
      <c r="C48" s="270" t="s">
        <v>51</v>
      </c>
      <c r="D48" s="32"/>
      <c r="E48" s="32"/>
    </row>
    <row r="49" spans="1:22" ht="21" customHeight="1">
      <c r="A49" s="270">
        <v>2.4</v>
      </c>
      <c r="B49" s="272" t="s">
        <v>155</v>
      </c>
      <c r="C49" s="270" t="s">
        <v>156</v>
      </c>
      <c r="D49" s="32">
        <v>3.2</v>
      </c>
      <c r="E49" s="32"/>
    </row>
    <row r="50" spans="1:22" ht="24" customHeight="1">
      <c r="A50" s="270">
        <v>2.5</v>
      </c>
      <c r="B50" s="272" t="s">
        <v>155</v>
      </c>
      <c r="C50" s="270" t="s">
        <v>157</v>
      </c>
      <c r="D50" s="32"/>
      <c r="E50" s="32"/>
    </row>
    <row r="51" spans="1:22" ht="24" customHeight="1">
      <c r="A51" s="270">
        <v>2.6</v>
      </c>
      <c r="B51" s="271" t="s">
        <v>158</v>
      </c>
      <c r="C51" s="270" t="s">
        <v>159</v>
      </c>
      <c r="D51" s="32"/>
      <c r="E51" s="32"/>
    </row>
    <row r="52" spans="1:22" ht="24" customHeight="1">
      <c r="A52" s="270">
        <v>2.7</v>
      </c>
      <c r="B52" s="272" t="s">
        <v>160</v>
      </c>
      <c r="C52" s="270" t="s">
        <v>161</v>
      </c>
      <c r="D52" s="32"/>
      <c r="E52" s="32"/>
    </row>
    <row r="53" spans="1:22" ht="24" customHeight="1">
      <c r="A53" s="270">
        <v>2.8</v>
      </c>
      <c r="B53" s="272"/>
      <c r="C53" s="274" t="s">
        <v>162</v>
      </c>
      <c r="D53" s="32">
        <v>8</v>
      </c>
      <c r="E53" s="32"/>
    </row>
    <row r="54" spans="1:22" s="259" customFormat="1" ht="33" customHeight="1">
      <c r="A54" s="270"/>
      <c r="B54" s="267" t="s">
        <v>169</v>
      </c>
      <c r="C54" s="31"/>
      <c r="D54" s="268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33" customHeight="1">
      <c r="A55" s="270">
        <v>1.1000000000000001</v>
      </c>
      <c r="B55" s="317"/>
      <c r="C55" s="318" t="s">
        <v>175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0">
        <v>1.2</v>
      </c>
      <c r="B56" s="285"/>
      <c r="C56" s="270" t="s">
        <v>164</v>
      </c>
      <c r="D56" s="32"/>
      <c r="E56" s="270"/>
    </row>
    <row r="57" spans="1:22" ht="24.75" customHeight="1">
      <c r="A57" s="270">
        <v>1.3</v>
      </c>
      <c r="B57" s="272" t="s">
        <v>160</v>
      </c>
      <c r="C57" s="270" t="s">
        <v>166</v>
      </c>
      <c r="D57" s="32"/>
      <c r="E57" s="32"/>
    </row>
    <row r="58" spans="1:22" ht="24.75" customHeight="1">
      <c r="A58" s="270">
        <v>1.4</v>
      </c>
      <c r="B58" s="272" t="s">
        <v>160</v>
      </c>
      <c r="C58" s="270" t="s">
        <v>167</v>
      </c>
      <c r="D58" s="32"/>
      <c r="E58" s="32"/>
    </row>
    <row r="59" spans="1:22" s="252" customFormat="1" ht="29.25" customHeight="1">
      <c r="A59" s="286"/>
      <c r="B59" s="280" t="s">
        <v>73</v>
      </c>
      <c r="C59" s="287"/>
      <c r="D59" s="288">
        <f>SUM(D36:D54)</f>
        <v>301.2</v>
      </c>
      <c r="E59" s="289"/>
      <c r="F59" s="537">
        <f>+D59-D54</f>
        <v>301.2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90" t="s">
        <v>170</v>
      </c>
    </row>
    <row r="62" spans="1:22" ht="59.25" customHeight="1">
      <c r="A62" s="291">
        <v>1</v>
      </c>
      <c r="B62" s="292" t="s">
        <v>242</v>
      </c>
      <c r="C62" s="288">
        <f>+'Dramakan hosqer'!C13</f>
        <v>303.8</v>
      </c>
      <c r="D62" s="568" t="s">
        <v>171</v>
      </c>
      <c r="E62" s="569"/>
    </row>
    <row r="63" spans="1:22" ht="36.75" customHeight="1">
      <c r="A63" s="258"/>
      <c r="B63" s="259"/>
      <c r="C63" s="259"/>
    </row>
    <row r="64" spans="1:22" s="215" customFormat="1" ht="25.5" customHeight="1">
      <c r="A64" s="293"/>
      <c r="B64" s="251" t="s">
        <v>2</v>
      </c>
      <c r="C64" s="294"/>
      <c r="D64" s="570" t="str">
        <f>+'Ekamut-caxs'!C72</f>
        <v>Ա. Ադամյան</v>
      </c>
      <c r="E64" s="57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3"/>
      <c r="B65" s="278"/>
      <c r="C65" s="295"/>
      <c r="D65" s="567" t="s">
        <v>97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3"/>
      <c r="B66" s="251" t="s">
        <v>6</v>
      </c>
      <c r="C66" s="294"/>
      <c r="D66" s="570" t="str">
        <f>+'Ekamut-caxs'!C74</f>
        <v>Ա. Անանյան</v>
      </c>
      <c r="E66" s="57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3"/>
      <c r="B67" s="296"/>
      <c r="C67" s="293" t="s">
        <v>1</v>
      </c>
      <c r="D67" s="567" t="s">
        <v>97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2" zoomScaleSheetLayoutView="100" workbookViewId="0">
      <selection activeCell="D10" sqref="D10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4" t="s">
        <v>71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23" customFormat="1" ht="25.5" customHeight="1">
      <c r="A2" s="549" t="str">
        <f>+'Ekamut-caxs'!A8:D8</f>
        <v xml:space="preserve">Երևանի Քանաքեռ-Զեյթուն համայնքի «Ս.Բարխուդարյանի անվան թիվ 2 արվեստի 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22"/>
      <c r="O2" s="22"/>
    </row>
    <row r="3" spans="1:15" ht="25.5" customHeight="1">
      <c r="A3" s="575" t="s">
        <v>243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5" ht="21" customHeight="1" thickBot="1">
      <c r="M4" s="180" t="s">
        <v>0</v>
      </c>
    </row>
    <row r="5" spans="1:15" ht="33.75" customHeight="1">
      <c r="A5" s="578" t="s">
        <v>134</v>
      </c>
      <c r="B5" s="580" t="s">
        <v>72</v>
      </c>
      <c r="C5" s="588" t="s">
        <v>226</v>
      </c>
      <c r="D5" s="582" t="s">
        <v>183</v>
      </c>
      <c r="E5" s="583"/>
      <c r="F5" s="583"/>
      <c r="G5" s="583"/>
      <c r="H5" s="583"/>
      <c r="I5" s="583"/>
      <c r="J5" s="583"/>
      <c r="K5" s="583"/>
      <c r="L5" s="584"/>
      <c r="M5" s="585" t="s">
        <v>137</v>
      </c>
    </row>
    <row r="6" spans="1:15" ht="78.75" customHeight="1">
      <c r="A6" s="579"/>
      <c r="B6" s="581"/>
      <c r="C6" s="589"/>
      <c r="D6" s="445" t="s">
        <v>212</v>
      </c>
      <c r="E6" s="443" t="s">
        <v>233</v>
      </c>
      <c r="F6" s="443" t="s">
        <v>234</v>
      </c>
      <c r="G6" s="443" t="s">
        <v>135</v>
      </c>
      <c r="H6" s="443" t="s">
        <v>186</v>
      </c>
      <c r="I6" s="443" t="s">
        <v>185</v>
      </c>
      <c r="J6" s="443" t="s">
        <v>120</v>
      </c>
      <c r="K6" s="386" t="s">
        <v>173</v>
      </c>
      <c r="L6" s="446" t="s">
        <v>184</v>
      </c>
      <c r="M6" s="586"/>
    </row>
    <row r="7" spans="1:15" ht="31.5" customHeight="1">
      <c r="A7" s="445">
        <v>1</v>
      </c>
      <c r="B7" s="461" t="s">
        <v>193</v>
      </c>
      <c r="C7" s="457">
        <v>39068.9</v>
      </c>
      <c r="D7" s="447">
        <f>+D12*2</f>
        <v>8499.6</v>
      </c>
      <c r="E7" s="369"/>
      <c r="F7" s="369"/>
      <c r="G7" s="369">
        <f>+J16</f>
        <v>110.73333333333333</v>
      </c>
      <c r="H7" s="369"/>
      <c r="I7" s="369"/>
      <c r="J7" s="369">
        <f>144.2*2</f>
        <v>288.39999999999998</v>
      </c>
      <c r="K7" s="369"/>
      <c r="L7" s="545"/>
      <c r="M7" s="454">
        <f>ROUND(SUM(C7:L7),1)</f>
        <v>47967.6</v>
      </c>
      <c r="N7" s="1">
        <v>3000</v>
      </c>
    </row>
    <row r="8" spans="1:15" ht="31.5" customHeight="1">
      <c r="A8" s="445">
        <v>1.1000000000000001</v>
      </c>
      <c r="B8" s="462" t="s">
        <v>120</v>
      </c>
      <c r="C8" s="460">
        <v>2621.4</v>
      </c>
      <c r="D8" s="448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49" t="s">
        <v>179</v>
      </c>
      <c r="M8" s="455" t="s">
        <v>179</v>
      </c>
    </row>
    <row r="9" spans="1:15" ht="31.5" customHeight="1">
      <c r="A9" s="445">
        <v>1.2</v>
      </c>
      <c r="B9" s="462" t="s">
        <v>184</v>
      </c>
      <c r="C9" s="460"/>
      <c r="D9" s="448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49" t="s">
        <v>179</v>
      </c>
      <c r="M9" s="455" t="s">
        <v>179</v>
      </c>
    </row>
    <row r="10" spans="1:15" ht="33.75" customHeight="1">
      <c r="A10" s="445">
        <v>2</v>
      </c>
      <c r="B10" s="463" t="s">
        <v>94</v>
      </c>
      <c r="C10" s="458">
        <v>30</v>
      </c>
      <c r="D10" s="450">
        <v>6</v>
      </c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49" t="s">
        <v>179</v>
      </c>
      <c r="M10" s="454">
        <f>ROUND(SUM(C10:L10),1)</f>
        <v>36</v>
      </c>
    </row>
    <row r="11" spans="1:15" s="221" customFormat="1" ht="34.5" customHeight="1" thickBot="1">
      <c r="A11" s="464"/>
      <c r="B11" s="465" t="s">
        <v>73</v>
      </c>
      <c r="C11" s="459" t="s">
        <v>179</v>
      </c>
      <c r="D11" s="451" t="s">
        <v>179</v>
      </c>
      <c r="E11" s="452" t="s">
        <v>179</v>
      </c>
      <c r="F11" s="452" t="s">
        <v>179</v>
      </c>
      <c r="G11" s="452" t="s">
        <v>179</v>
      </c>
      <c r="H11" s="452" t="s">
        <v>179</v>
      </c>
      <c r="I11" s="452" t="s">
        <v>179</v>
      </c>
      <c r="J11" s="452" t="s">
        <v>179</v>
      </c>
      <c r="K11" s="452" t="s">
        <v>179</v>
      </c>
      <c r="L11" s="453" t="s">
        <v>179</v>
      </c>
      <c r="M11" s="456">
        <f>ROUND(SUM(M7:M10),1)</f>
        <v>48003.6</v>
      </c>
    </row>
    <row r="12" spans="1:15" s="221" customFormat="1" ht="34.5" customHeight="1">
      <c r="A12" s="236"/>
      <c r="B12" s="321">
        <v>33269.300000000003</v>
      </c>
      <c r="C12" s="321">
        <v>39068.9</v>
      </c>
      <c r="D12" s="322">
        <f>1764.8+2073.3+129.8+197.5+84.4</f>
        <v>4249.8</v>
      </c>
      <c r="E12" s="544">
        <f>+B13-D12</f>
        <v>1549.7999999999984</v>
      </c>
      <c r="F12" s="322"/>
      <c r="G12" s="322"/>
      <c r="H12" s="238"/>
      <c r="I12" s="238"/>
      <c r="J12" s="325"/>
      <c r="K12" s="238"/>
      <c r="L12" s="322">
        <v>3000</v>
      </c>
      <c r="M12" s="323"/>
    </row>
    <row r="13" spans="1:15" s="223" customFormat="1" ht="21" customHeight="1">
      <c r="B13" s="540">
        <f>+C7-B12</f>
        <v>5799.5999999999985</v>
      </c>
      <c r="C13" s="540">
        <v>28110.400000000001</v>
      </c>
      <c r="D13" s="324"/>
      <c r="E13" s="324"/>
      <c r="F13" s="387"/>
      <c r="G13" s="300"/>
      <c r="H13" s="222"/>
      <c r="I13" s="222"/>
      <c r="J13" s="324"/>
      <c r="K13" s="587"/>
      <c r="L13" s="587"/>
      <c r="M13" s="366"/>
    </row>
    <row r="14" spans="1:15" s="236" customFormat="1" ht="69" customHeight="1">
      <c r="B14" s="571" t="s">
        <v>189</v>
      </c>
      <c r="C14" s="590"/>
      <c r="D14" s="572"/>
      <c r="E14" s="324"/>
      <c r="H14" s="324"/>
      <c r="I14" s="571" t="s">
        <v>188</v>
      </c>
      <c r="J14" s="572"/>
      <c r="K14" s="324"/>
      <c r="L14" s="324"/>
      <c r="M14" s="324"/>
    </row>
    <row r="15" spans="1:15" s="236" customFormat="1" ht="48" customHeight="1">
      <c r="B15" s="303" t="s">
        <v>174</v>
      </c>
      <c r="C15" s="513" t="s">
        <v>232</v>
      </c>
      <c r="D15" s="513" t="s">
        <v>231</v>
      </c>
      <c r="E15" s="388"/>
      <c r="H15" s="335"/>
      <c r="I15" s="303" t="s">
        <v>174</v>
      </c>
      <c r="J15" s="304" t="s">
        <v>187</v>
      </c>
      <c r="K15" s="388"/>
      <c r="L15" s="388"/>
      <c r="M15" s="335"/>
    </row>
    <row r="16" spans="1:15" s="236" customFormat="1" ht="24" customHeight="1">
      <c r="B16" s="405">
        <v>93289</v>
      </c>
      <c r="C16" s="406">
        <f>ROUND(4*B16*2/1000,1)</f>
        <v>746.3</v>
      </c>
      <c r="D16" s="514">
        <f>348.8/5*2</f>
        <v>139.52000000000001</v>
      </c>
      <c r="E16" s="407"/>
      <c r="H16" s="335"/>
      <c r="I16" s="405">
        <v>93289</v>
      </c>
      <c r="J16" s="409">
        <f>664.4/12*2</f>
        <v>110.73333333333333</v>
      </c>
      <c r="K16" s="388"/>
      <c r="L16" s="388"/>
      <c r="M16" s="335"/>
    </row>
    <row r="17" spans="1:13" s="237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5"/>
      <c r="L17" s="305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6" t="str">
        <f>+'Ekamut-caxs'!C72</f>
        <v>Ա. Ադամյան</v>
      </c>
      <c r="I19" s="576"/>
      <c r="J19" s="576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3" t="s">
        <v>97</v>
      </c>
      <c r="I20" s="573"/>
      <c r="J20" s="573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7" t="str">
        <f>+'Ekamut-caxs'!C74</f>
        <v>Ա. Անանյան</v>
      </c>
      <c r="I21" s="577"/>
      <c r="J21" s="577"/>
      <c r="K21" s="191"/>
    </row>
    <row r="22" spans="1:13" s="165" customFormat="1" ht="18.75" customHeight="1">
      <c r="F22" s="187" t="s">
        <v>96</v>
      </c>
      <c r="G22" s="188"/>
      <c r="H22" s="573" t="s">
        <v>97</v>
      </c>
      <c r="I22" s="573"/>
      <c r="J22" s="573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D10" sqref="D10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8" t="s">
        <v>71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</row>
    <row r="2" spans="1:13" s="165" customFormat="1" ht="21.75" customHeight="1">
      <c r="A2" s="599" t="str">
        <f>+'Ekamut-caxs'!A8:D8</f>
        <v xml:space="preserve">Երևանի Քանաքեռ-Զեյթուն համայնքի «Ս.Բարխուդարյանի անվան թիվ 2 արվեստի դպրոց»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</row>
    <row r="3" spans="1:13" s="165" customFormat="1" ht="21" customHeight="1">
      <c r="A3" s="599" t="s">
        <v>98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</row>
    <row r="4" spans="1:13" ht="21" customHeight="1" thickBo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</row>
    <row r="5" spans="1:13" s="173" customFormat="1" ht="24.75" customHeight="1">
      <c r="A5" s="601" t="s">
        <v>118</v>
      </c>
      <c r="B5" s="603" t="s">
        <v>99</v>
      </c>
      <c r="C5" s="595" t="s">
        <v>100</v>
      </c>
      <c r="D5" s="596"/>
      <c r="E5" s="596"/>
      <c r="F5" s="597"/>
      <c r="G5" s="605" t="s">
        <v>101</v>
      </c>
      <c r="H5" s="605"/>
      <c r="I5" s="605"/>
      <c r="J5" s="605"/>
      <c r="K5" s="595" t="s">
        <v>126</v>
      </c>
      <c r="L5" s="596"/>
      <c r="M5" s="597"/>
    </row>
    <row r="6" spans="1:13" s="177" customFormat="1" ht="51" customHeight="1">
      <c r="A6" s="602"/>
      <c r="B6" s="604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3" t="s">
        <v>222</v>
      </c>
      <c r="I6" s="175" t="s">
        <v>246</v>
      </c>
      <c r="J6" s="233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2" t="s">
        <v>102</v>
      </c>
      <c r="C7" s="472" t="s">
        <v>224</v>
      </c>
      <c r="D7" s="473" t="s">
        <v>224</v>
      </c>
      <c r="E7" s="474">
        <v>1869</v>
      </c>
      <c r="F7" s="475">
        <v>259791</v>
      </c>
      <c r="G7" s="331" t="s">
        <v>224</v>
      </c>
      <c r="H7" s="327" t="s">
        <v>224</v>
      </c>
      <c r="I7" s="474">
        <v>667</v>
      </c>
      <c r="J7" s="478">
        <v>30613</v>
      </c>
      <c r="K7" s="381" t="s">
        <v>224</v>
      </c>
      <c r="L7" s="474">
        <v>11</v>
      </c>
      <c r="M7" s="481">
        <f t="shared" ref="M7:M16" si="0">+L7*200.47</f>
        <v>2205.17</v>
      </c>
    </row>
    <row r="8" spans="1:13" ht="19.5" customHeight="1">
      <c r="A8" s="167">
        <v>2</v>
      </c>
      <c r="B8" s="242" t="s">
        <v>225</v>
      </c>
      <c r="C8" s="472" t="s">
        <v>224</v>
      </c>
      <c r="D8" s="473" t="s">
        <v>224</v>
      </c>
      <c r="E8" s="474">
        <v>1563</v>
      </c>
      <c r="F8" s="475">
        <v>217257</v>
      </c>
      <c r="G8" s="331" t="s">
        <v>224</v>
      </c>
      <c r="H8" s="327" t="s">
        <v>224</v>
      </c>
      <c r="I8" s="474">
        <v>679</v>
      </c>
      <c r="J8" s="478">
        <v>35003</v>
      </c>
      <c r="K8" s="381" t="s">
        <v>224</v>
      </c>
      <c r="L8" s="474">
        <v>13</v>
      </c>
      <c r="M8" s="481">
        <f t="shared" si="0"/>
        <v>2606.11</v>
      </c>
    </row>
    <row r="9" spans="1:13" ht="19.5" customHeight="1">
      <c r="A9" s="167">
        <v>3</v>
      </c>
      <c r="B9" s="242" t="s">
        <v>103</v>
      </c>
      <c r="C9" s="472" t="s">
        <v>224</v>
      </c>
      <c r="D9" s="473" t="s">
        <v>224</v>
      </c>
      <c r="E9" s="474">
        <v>1582</v>
      </c>
      <c r="F9" s="475">
        <v>219898</v>
      </c>
      <c r="G9" s="331" t="s">
        <v>224</v>
      </c>
      <c r="H9" s="327" t="s">
        <v>224</v>
      </c>
      <c r="I9" s="474">
        <v>755</v>
      </c>
      <c r="J9" s="478">
        <v>38857</v>
      </c>
      <c r="K9" s="381" t="s">
        <v>224</v>
      </c>
      <c r="L9" s="474">
        <v>14</v>
      </c>
      <c r="M9" s="481">
        <f t="shared" si="0"/>
        <v>2806.58</v>
      </c>
    </row>
    <row r="10" spans="1:13" ht="19.5" customHeight="1">
      <c r="A10" s="167">
        <v>4</v>
      </c>
      <c r="B10" s="242" t="s">
        <v>104</v>
      </c>
      <c r="C10" s="472" t="s">
        <v>224</v>
      </c>
      <c r="D10" s="473" t="s">
        <v>224</v>
      </c>
      <c r="E10" s="474">
        <v>210</v>
      </c>
      <c r="F10" s="475">
        <v>30177</v>
      </c>
      <c r="G10" s="331" t="s">
        <v>224</v>
      </c>
      <c r="H10" s="327" t="s">
        <v>224</v>
      </c>
      <c r="I10" s="474">
        <v>664</v>
      </c>
      <c r="J10" s="478">
        <v>33971</v>
      </c>
      <c r="K10" s="381" t="s">
        <v>224</v>
      </c>
      <c r="L10" s="474">
        <v>21</v>
      </c>
      <c r="M10" s="481">
        <f t="shared" si="0"/>
        <v>4209.87</v>
      </c>
    </row>
    <row r="11" spans="1:13" ht="19.5" customHeight="1">
      <c r="A11" s="167">
        <v>5</v>
      </c>
      <c r="B11" s="242" t="s">
        <v>105</v>
      </c>
      <c r="C11" s="472" t="s">
        <v>224</v>
      </c>
      <c r="D11" s="473" t="s">
        <v>224</v>
      </c>
      <c r="E11" s="474"/>
      <c r="F11" s="475"/>
      <c r="G11" s="331" t="s">
        <v>224</v>
      </c>
      <c r="H11" s="327" t="s">
        <v>224</v>
      </c>
      <c r="I11" s="474">
        <v>734</v>
      </c>
      <c r="J11" s="478">
        <v>37314</v>
      </c>
      <c r="K11" s="381" t="s">
        <v>224</v>
      </c>
      <c r="L11" s="474">
        <v>18</v>
      </c>
      <c r="M11" s="481">
        <f t="shared" si="0"/>
        <v>3608.46</v>
      </c>
    </row>
    <row r="12" spans="1:13" ht="19.5" customHeight="1">
      <c r="A12" s="167">
        <v>6</v>
      </c>
      <c r="B12" s="242" t="s">
        <v>106</v>
      </c>
      <c r="C12" s="472" t="s">
        <v>224</v>
      </c>
      <c r="D12" s="473" t="s">
        <v>224</v>
      </c>
      <c r="E12" s="474"/>
      <c r="F12" s="475"/>
      <c r="G12" s="331" t="s">
        <v>224</v>
      </c>
      <c r="H12" s="327" t="s">
        <v>224</v>
      </c>
      <c r="I12" s="474">
        <v>498</v>
      </c>
      <c r="J12" s="478">
        <v>25833</v>
      </c>
      <c r="K12" s="381" t="s">
        <v>224</v>
      </c>
      <c r="L12" s="474">
        <v>18</v>
      </c>
      <c r="M12" s="481">
        <f t="shared" si="0"/>
        <v>3608.46</v>
      </c>
    </row>
    <row r="13" spans="1:13" ht="19.5" customHeight="1">
      <c r="A13" s="167">
        <v>7</v>
      </c>
      <c r="B13" s="242" t="s">
        <v>107</v>
      </c>
      <c r="C13" s="472" t="s">
        <v>224</v>
      </c>
      <c r="D13" s="473" t="s">
        <v>224</v>
      </c>
      <c r="E13" s="474"/>
      <c r="F13" s="475"/>
      <c r="G13" s="331" t="s">
        <v>224</v>
      </c>
      <c r="H13" s="327" t="s">
        <v>224</v>
      </c>
      <c r="I13" s="474">
        <v>177</v>
      </c>
      <c r="J13" s="478">
        <v>8856</v>
      </c>
      <c r="K13" s="381" t="s">
        <v>224</v>
      </c>
      <c r="L13" s="474">
        <v>13</v>
      </c>
      <c r="M13" s="481">
        <f t="shared" si="0"/>
        <v>2606.11</v>
      </c>
    </row>
    <row r="14" spans="1:13" ht="19.5" customHeight="1">
      <c r="A14" s="167">
        <v>8</v>
      </c>
      <c r="B14" s="243" t="s">
        <v>108</v>
      </c>
      <c r="C14" s="472" t="s">
        <v>224</v>
      </c>
      <c r="D14" s="473" t="s">
        <v>224</v>
      </c>
      <c r="E14" s="474"/>
      <c r="F14" s="475"/>
      <c r="G14" s="331" t="s">
        <v>224</v>
      </c>
      <c r="H14" s="327" t="s">
        <v>224</v>
      </c>
      <c r="I14" s="474">
        <v>300</v>
      </c>
      <c r="J14" s="478">
        <v>15374</v>
      </c>
      <c r="K14" s="381" t="s">
        <v>224</v>
      </c>
      <c r="L14" s="474">
        <v>19</v>
      </c>
      <c r="M14" s="481">
        <f t="shared" si="0"/>
        <v>3808.93</v>
      </c>
    </row>
    <row r="15" spans="1:13" ht="19.5" customHeight="1">
      <c r="A15" s="167">
        <v>9</v>
      </c>
      <c r="B15" s="243" t="s">
        <v>109</v>
      </c>
      <c r="C15" s="472" t="s">
        <v>224</v>
      </c>
      <c r="D15" s="473" t="s">
        <v>224</v>
      </c>
      <c r="E15" s="474"/>
      <c r="F15" s="475"/>
      <c r="G15" s="331" t="s">
        <v>224</v>
      </c>
      <c r="H15" s="327" t="s">
        <v>224</v>
      </c>
      <c r="I15" s="474">
        <v>446</v>
      </c>
      <c r="J15" s="478">
        <v>23212</v>
      </c>
      <c r="K15" s="381" t="s">
        <v>224</v>
      </c>
      <c r="L15" s="474">
        <v>23</v>
      </c>
      <c r="M15" s="481">
        <f t="shared" si="0"/>
        <v>4610.8100000000004</v>
      </c>
    </row>
    <row r="16" spans="1:13" ht="19.5" customHeight="1">
      <c r="A16" s="167">
        <v>10</v>
      </c>
      <c r="B16" s="243" t="s">
        <v>110</v>
      </c>
      <c r="C16" s="472" t="s">
        <v>224</v>
      </c>
      <c r="D16" s="473" t="s">
        <v>224</v>
      </c>
      <c r="E16" s="474"/>
      <c r="F16" s="475"/>
      <c r="G16" s="331" t="s">
        <v>224</v>
      </c>
      <c r="H16" s="327" t="s">
        <v>224</v>
      </c>
      <c r="I16" s="474">
        <v>611</v>
      </c>
      <c r="J16" s="478">
        <v>31368</v>
      </c>
      <c r="K16" s="381" t="s">
        <v>224</v>
      </c>
      <c r="L16" s="474">
        <v>14</v>
      </c>
      <c r="M16" s="481">
        <f t="shared" si="0"/>
        <v>2806.58</v>
      </c>
    </row>
    <row r="17" spans="1:13" ht="19.5" customHeight="1">
      <c r="A17" s="167">
        <v>11</v>
      </c>
      <c r="B17" s="243" t="s">
        <v>111</v>
      </c>
      <c r="C17" s="476">
        <v>1196</v>
      </c>
      <c r="D17" s="477">
        <v>166244</v>
      </c>
      <c r="E17" s="475">
        <v>1716</v>
      </c>
      <c r="F17" s="475">
        <f>+E17*143.7</f>
        <v>246589.19999999998</v>
      </c>
      <c r="G17" s="479">
        <v>736</v>
      </c>
      <c r="H17" s="480">
        <v>34053</v>
      </c>
      <c r="I17" s="475">
        <f>+MAX(G17,I7)</f>
        <v>736</v>
      </c>
      <c r="J17" s="475">
        <f>+I17*53.48</f>
        <v>39361.279999999999</v>
      </c>
      <c r="K17" s="482">
        <v>11</v>
      </c>
      <c r="L17" s="475">
        <v>14</v>
      </c>
      <c r="M17" s="481">
        <f>+L17*200.47</f>
        <v>2806.58</v>
      </c>
    </row>
    <row r="18" spans="1:13" ht="19.5" customHeight="1">
      <c r="A18" s="167">
        <v>12</v>
      </c>
      <c r="B18" s="243" t="s">
        <v>112</v>
      </c>
      <c r="C18" s="476">
        <v>1698</v>
      </c>
      <c r="D18" s="477">
        <v>236022</v>
      </c>
      <c r="E18" s="475">
        <f>+MAX(C18,E8)</f>
        <v>1698</v>
      </c>
      <c r="F18" s="475">
        <f>+E18*143.7</f>
        <v>244002.59999999998</v>
      </c>
      <c r="G18" s="479">
        <v>733</v>
      </c>
      <c r="H18" s="480">
        <v>33709</v>
      </c>
      <c r="I18" s="475">
        <f>+MAX(G18,I8)</f>
        <v>733</v>
      </c>
      <c r="J18" s="475">
        <f>+I18*53.48</f>
        <v>39200.839999999997</v>
      </c>
      <c r="K18" s="482">
        <v>10</v>
      </c>
      <c r="L18" s="475">
        <v>14</v>
      </c>
      <c r="M18" s="481">
        <f>+L18*200.47</f>
        <v>2806.58</v>
      </c>
    </row>
    <row r="19" spans="1:13" ht="32.25" customHeight="1" thickBot="1">
      <c r="A19" s="244"/>
      <c r="B19" s="250" t="s">
        <v>95</v>
      </c>
      <c r="C19" s="332">
        <f t="shared" ref="C19:K19" si="1">SUM(C7:C18)</f>
        <v>2894</v>
      </c>
      <c r="D19" s="328">
        <f t="shared" si="1"/>
        <v>402266</v>
      </c>
      <c r="E19" s="333">
        <f t="shared" si="1"/>
        <v>8638</v>
      </c>
      <c r="F19" s="329">
        <f>SUM(F7:F18)</f>
        <v>1217714.7999999998</v>
      </c>
      <c r="G19" s="334">
        <f>SUM(G7:G18)</f>
        <v>1469</v>
      </c>
      <c r="H19" s="328">
        <f>SUM(H7:H18)</f>
        <v>67762</v>
      </c>
      <c r="I19" s="333">
        <f>SUM(I7:I18)</f>
        <v>7000</v>
      </c>
      <c r="J19" s="330">
        <f>SUM(J7:J18)</f>
        <v>358963.12</v>
      </c>
      <c r="K19" s="332">
        <f t="shared" si="1"/>
        <v>21</v>
      </c>
      <c r="L19" s="333">
        <f>SUM(L7:L18)</f>
        <v>192</v>
      </c>
      <c r="M19" s="329">
        <f>SUM(M7:M18)</f>
        <v>38490.240000000005</v>
      </c>
    </row>
    <row r="20" spans="1:13" ht="21.75" customHeight="1">
      <c r="A20" s="239"/>
      <c r="B20" s="307"/>
      <c r="C20" s="308"/>
      <c r="D20" s="219"/>
      <c r="E20" s="308"/>
      <c r="F20" s="219">
        <f>ROUND(F19/1000,1)</f>
        <v>1217.7</v>
      </c>
      <c r="G20" s="308"/>
      <c r="H20" s="219"/>
      <c r="I20" s="308"/>
      <c r="J20" s="219">
        <f>ROUND(J19/1000,1)</f>
        <v>359</v>
      </c>
      <c r="K20" s="308"/>
      <c r="L20" s="308"/>
      <c r="M20" s="219">
        <f>ROUND(M19/1000,1)</f>
        <v>38.5</v>
      </c>
    </row>
    <row r="21" spans="1:13" ht="21.75" customHeight="1">
      <c r="A21" s="504"/>
      <c r="B21" s="505"/>
      <c r="C21" s="506"/>
      <c r="D21" s="507"/>
      <c r="E21" s="506"/>
      <c r="F21" s="507"/>
      <c r="G21" s="506"/>
      <c r="H21" s="507"/>
      <c r="I21" s="506"/>
      <c r="J21" s="507"/>
      <c r="K21" s="506"/>
      <c r="L21" s="506"/>
      <c r="M21" s="507"/>
    </row>
    <row r="22" spans="1:13" ht="18.75" customHeight="1" thickBot="1">
      <c r="A22" s="239"/>
      <c r="B22" s="600" t="s">
        <v>255</v>
      </c>
      <c r="C22" s="600"/>
      <c r="D22" s="600"/>
      <c r="E22" s="240"/>
      <c r="F22" s="241" t="s">
        <v>100</v>
      </c>
      <c r="G22" s="239"/>
      <c r="H22" s="240"/>
      <c r="I22" s="239"/>
      <c r="J22" s="307" t="s">
        <v>101</v>
      </c>
      <c r="K22" s="239"/>
      <c r="L22" s="239"/>
      <c r="M22" s="168" t="s">
        <v>126</v>
      </c>
    </row>
    <row r="23" spans="1:13" s="165" customFormat="1" ht="34.5" customHeight="1">
      <c r="A23" s="245"/>
      <c r="B23" s="246" t="s">
        <v>130</v>
      </c>
      <c r="C23" s="247" t="s">
        <v>131</v>
      </c>
      <c r="D23" s="247"/>
      <c r="E23" s="247"/>
      <c r="F23" s="248" t="s">
        <v>219</v>
      </c>
      <c r="G23" s="245"/>
      <c r="H23" s="247"/>
      <c r="I23" s="247"/>
      <c r="J23" s="249" t="s">
        <v>219</v>
      </c>
      <c r="K23" s="245"/>
      <c r="L23" s="247"/>
      <c r="M23" s="249" t="s">
        <v>219</v>
      </c>
    </row>
    <row r="24" spans="1:13" ht="23.25" customHeight="1">
      <c r="A24" s="225">
        <v>1</v>
      </c>
      <c r="B24" s="483"/>
      <c r="C24" s="484"/>
      <c r="D24" s="484"/>
      <c r="E24" s="484"/>
      <c r="F24" s="475"/>
      <c r="G24" s="485"/>
      <c r="H24" s="484"/>
      <c r="I24" s="484"/>
      <c r="J24" s="481"/>
      <c r="K24" s="485"/>
      <c r="L24" s="484"/>
      <c r="M24" s="481"/>
    </row>
    <row r="25" spans="1:13" ht="23.25" customHeight="1">
      <c r="A25" s="225">
        <v>2</v>
      </c>
      <c r="B25" s="483"/>
      <c r="C25" s="484"/>
      <c r="D25" s="484"/>
      <c r="E25" s="484"/>
      <c r="F25" s="475"/>
      <c r="G25" s="485"/>
      <c r="H25" s="484"/>
      <c r="I25" s="484"/>
      <c r="J25" s="481"/>
      <c r="K25" s="485"/>
      <c r="L25" s="484"/>
      <c r="M25" s="481"/>
    </row>
    <row r="26" spans="1:13" s="177" customFormat="1" ht="23.25" customHeight="1">
      <c r="A26" s="167">
        <v>3</v>
      </c>
      <c r="B26" s="486"/>
      <c r="C26" s="487"/>
      <c r="D26" s="487"/>
      <c r="E26" s="487"/>
      <c r="F26" s="488"/>
      <c r="G26" s="489"/>
      <c r="H26" s="487"/>
      <c r="I26" s="487"/>
      <c r="J26" s="488"/>
      <c r="K26" s="489"/>
      <c r="L26" s="487"/>
      <c r="M26" s="488"/>
    </row>
    <row r="27" spans="1:13" s="165" customFormat="1" ht="24" customHeight="1">
      <c r="A27" s="226"/>
      <c r="B27" s="217" t="s">
        <v>218</v>
      </c>
      <c r="C27" s="466"/>
      <c r="D27" s="466"/>
      <c r="E27" s="466"/>
      <c r="F27" s="467">
        <f>SUM(F24:F26)</f>
        <v>0</v>
      </c>
      <c r="G27" s="468"/>
      <c r="H27" s="466"/>
      <c r="I27" s="466"/>
      <c r="J27" s="467">
        <f>SUM(J24:J26)</f>
        <v>0</v>
      </c>
      <c r="K27" s="468"/>
      <c r="L27" s="466"/>
      <c r="M27" s="467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0"/>
      <c r="B30" s="491"/>
      <c r="C30" s="492" t="s">
        <v>2</v>
      </c>
      <c r="D30" s="492"/>
      <c r="E30" s="491"/>
      <c r="F30" s="491"/>
      <c r="G30" s="592"/>
      <c r="H30" s="592"/>
      <c r="I30" s="493"/>
      <c r="J30" s="594" t="str">
        <f>+'Ekamut-caxs'!C72</f>
        <v>Ա. Ադամյան</v>
      </c>
      <c r="K30" s="594"/>
      <c r="L30" s="490"/>
      <c r="M30" s="494"/>
    </row>
    <row r="31" spans="1:13" s="165" customFormat="1">
      <c r="A31" s="495"/>
      <c r="B31" s="495"/>
      <c r="C31" s="496"/>
      <c r="D31" s="496"/>
      <c r="E31" s="497"/>
      <c r="F31" s="497"/>
      <c r="G31" s="593" t="s">
        <v>96</v>
      </c>
      <c r="H31" s="593"/>
      <c r="I31" s="498"/>
      <c r="J31" s="593" t="s">
        <v>113</v>
      </c>
      <c r="K31" s="593"/>
      <c r="L31" s="495"/>
      <c r="M31" s="495"/>
    </row>
    <row r="32" spans="1:13" s="178" customFormat="1" ht="23.25" customHeight="1">
      <c r="A32" s="490"/>
      <c r="B32" s="491"/>
      <c r="C32" s="499" t="s">
        <v>6</v>
      </c>
      <c r="D32" s="499"/>
      <c r="E32" s="491"/>
      <c r="F32" s="491"/>
      <c r="G32" s="594"/>
      <c r="H32" s="594"/>
      <c r="I32" s="500"/>
      <c r="J32" s="594" t="str">
        <f>+'Ekamut-caxs'!C74</f>
        <v>Ա. Անանյան</v>
      </c>
      <c r="K32" s="594"/>
      <c r="L32" s="490"/>
      <c r="M32" s="490"/>
    </row>
    <row r="33" spans="1:13" s="165" customFormat="1">
      <c r="A33" s="495"/>
      <c r="B33" s="495"/>
      <c r="C33" s="501"/>
      <c r="D33" s="501"/>
      <c r="E33" s="495"/>
      <c r="F33" s="495"/>
      <c r="G33" s="593" t="s">
        <v>96</v>
      </c>
      <c r="H33" s="593"/>
      <c r="I33" s="498"/>
      <c r="J33" s="593" t="s">
        <v>113</v>
      </c>
      <c r="K33" s="593"/>
      <c r="L33" s="495"/>
      <c r="M33" s="495"/>
    </row>
    <row r="34" spans="1:13">
      <c r="A34" s="502"/>
      <c r="B34" s="502"/>
      <c r="C34" s="502"/>
      <c r="D34" s="502"/>
      <c r="E34" s="502"/>
      <c r="F34" s="503" t="s">
        <v>1</v>
      </c>
      <c r="G34" s="502"/>
      <c r="H34" s="502"/>
      <c r="I34" s="502"/>
      <c r="J34" s="502"/>
      <c r="K34" s="502"/>
      <c r="L34" s="502"/>
      <c r="M34" s="502"/>
    </row>
    <row r="35" spans="1:13" ht="16.5" customHeight="1">
      <c r="C35" s="166" t="s">
        <v>114</v>
      </c>
      <c r="E35" s="166" t="s">
        <v>115</v>
      </c>
      <c r="F35" s="166" t="s">
        <v>256</v>
      </c>
      <c r="I35" s="516" t="s">
        <v>116</v>
      </c>
      <c r="J35" s="517" t="s">
        <v>247</v>
      </c>
      <c r="L35" s="517" t="s">
        <v>249</v>
      </c>
      <c r="M35" s="517" t="s">
        <v>250</v>
      </c>
    </row>
    <row r="36" spans="1:13" ht="16.5" customHeight="1">
      <c r="C36" s="166" t="s">
        <v>117</v>
      </c>
      <c r="E36" s="166" t="s">
        <v>115</v>
      </c>
      <c r="F36" s="166" t="s">
        <v>257</v>
      </c>
      <c r="I36" s="591" t="s">
        <v>248</v>
      </c>
      <c r="J36" s="591"/>
      <c r="L36" s="591" t="s">
        <v>251</v>
      </c>
      <c r="M36" s="591"/>
    </row>
    <row r="37" spans="1:13">
      <c r="I37" s="591"/>
      <c r="J37" s="591"/>
      <c r="L37" s="591"/>
      <c r="M37" s="59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10" sqref="D10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6" width="12.6640625" style="1" customWidth="1"/>
    <col min="7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6" t="s">
        <v>71</v>
      </c>
      <c r="B1" s="606"/>
      <c r="C1" s="606"/>
      <c r="D1" s="606"/>
      <c r="E1" s="606"/>
    </row>
    <row r="2" spans="1:6" ht="23.25" customHeight="1">
      <c r="A2" s="607" t="str">
        <f>+'Ekamut-caxs'!A8:D8</f>
        <v xml:space="preserve">Երևանի Քանաքեռ-Զեյթուն համայնքի «Ս.Բարխուդարյանի անվան թիվ 2 արվեստի դպրոց» ՀՈԱԿ-ի </v>
      </c>
      <c r="B2" s="607"/>
      <c r="C2" s="607"/>
      <c r="D2" s="607"/>
      <c r="E2" s="607"/>
    </row>
    <row r="3" spans="1:6" ht="28.5" customHeight="1">
      <c r="A3" s="607" t="s">
        <v>252</v>
      </c>
      <c r="B3" s="607"/>
      <c r="C3" s="607"/>
      <c r="D3" s="607"/>
      <c r="E3" s="607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213</v>
      </c>
      <c r="D6" s="391" t="s">
        <v>217</v>
      </c>
      <c r="E6" s="391" t="s">
        <v>214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227</v>
      </c>
      <c r="C8" s="363">
        <v>38350</v>
      </c>
      <c r="D8" s="363">
        <v>944.8</v>
      </c>
      <c r="E8" s="363">
        <v>2826.3</v>
      </c>
    </row>
    <row r="9" spans="1:6" s="401" customFormat="1" ht="25.5" customHeight="1">
      <c r="A9" s="397">
        <v>2</v>
      </c>
      <c r="B9" s="398" t="s">
        <v>194</v>
      </c>
      <c r="C9" s="399">
        <v>4129.6000000000004</v>
      </c>
      <c r="D9" s="399">
        <v>72.3</v>
      </c>
      <c r="E9" s="399">
        <v>374</v>
      </c>
      <c r="F9" s="400"/>
    </row>
    <row r="10" spans="1:6" s="401" customFormat="1" ht="25.5" customHeight="1">
      <c r="A10" s="397">
        <v>3</v>
      </c>
      <c r="B10" s="398" t="s">
        <v>190</v>
      </c>
      <c r="C10" s="399">
        <f>4129.6+4399.3</f>
        <v>8528.9000000000015</v>
      </c>
      <c r="D10" s="399">
        <v>72.3</v>
      </c>
      <c r="E10" s="399">
        <v>350</v>
      </c>
      <c r="F10" s="400">
        <v>42479.6</v>
      </c>
    </row>
    <row r="11" spans="1:6" s="215" customFormat="1" ht="31.5" customHeight="1">
      <c r="A11" s="394"/>
      <c r="B11" s="395" t="s">
        <v>191</v>
      </c>
      <c r="C11" s="396">
        <f>ROUND(SUM(C8:C10),1)</f>
        <v>51008.5</v>
      </c>
      <c r="D11" s="396">
        <f>ROUND(SUM(D8:D10),1)</f>
        <v>1089.4000000000001</v>
      </c>
      <c r="E11" s="396">
        <f>ROUND(SUM(E8:E10),1)</f>
        <v>3550.3</v>
      </c>
      <c r="F11" s="547">
        <f>+F10+4129.6</f>
        <v>46609.2</v>
      </c>
    </row>
    <row r="13" spans="1:6" ht="19.5" customHeight="1">
      <c r="B13" s="1" t="s">
        <v>215</v>
      </c>
    </row>
    <row r="14" spans="1:6" ht="21.75" customHeight="1">
      <c r="B14" s="608"/>
      <c r="C14" s="608"/>
      <c r="D14" s="608"/>
      <c r="E14" s="608"/>
    </row>
    <row r="17" spans="2:5" ht="25.5" customHeight="1">
      <c r="B17" s="402" t="s">
        <v>192</v>
      </c>
      <c r="E17" s="403" t="str">
        <f>+'Ekamut-caxs'!C72</f>
        <v>Ա. Ադամյան</v>
      </c>
    </row>
    <row r="18" spans="2:5" ht="18.75" customHeight="1">
      <c r="B18" s="164" t="s">
        <v>4</v>
      </c>
      <c r="E18" s="515" t="str">
        <f>+'Ekamut-caxs'!C73</f>
        <v>/անուն, ազգանուն/</v>
      </c>
    </row>
    <row r="19" spans="2:5" ht="23.25" customHeight="1">
      <c r="B19" s="215" t="s">
        <v>6</v>
      </c>
      <c r="E19" s="403" t="str">
        <f>+'Ekamut-caxs'!C74</f>
        <v>Ա. Անանյան</v>
      </c>
    </row>
    <row r="20" spans="2:5">
      <c r="C20" s="215" t="s">
        <v>1</v>
      </c>
      <c r="D20" s="215"/>
      <c r="E20" s="515" t="str">
        <f>+'Ekamut-caxs'!C75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D10" sqref="D10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10" t="s">
        <v>71</v>
      </c>
      <c r="B1" s="610"/>
      <c r="C1" s="610"/>
      <c r="D1" s="610"/>
      <c r="E1" s="610"/>
      <c r="F1" s="610"/>
    </row>
    <row r="2" spans="1:6" ht="29.25" customHeight="1">
      <c r="A2" s="611" t="str">
        <f>+'Ekamut-caxs'!A8:D8</f>
        <v xml:space="preserve">Երևանի Քանաքեռ-Զեյթուն համայնքի «Ս.Բարխուդարյանի անվան թիվ 2 արվեստի դպրոց» ՀՈԱԿ-ի </v>
      </c>
      <c r="B2" s="611"/>
      <c r="C2" s="611"/>
      <c r="D2" s="611"/>
      <c r="E2" s="611"/>
      <c r="F2" s="611"/>
    </row>
    <row r="3" spans="1:6" ht="24.75" customHeight="1">
      <c r="A3" s="611" t="s">
        <v>253</v>
      </c>
      <c r="B3" s="611"/>
      <c r="C3" s="611"/>
      <c r="D3" s="611"/>
      <c r="E3" s="611"/>
      <c r="F3" s="611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1" t="s">
        <v>254</v>
      </c>
      <c r="D25" s="532"/>
    </row>
    <row r="26" spans="1:6" ht="20.25" customHeight="1"/>
    <row r="27" spans="1:6" ht="20.25" customHeight="1">
      <c r="B27" s="533" t="s">
        <v>201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12" t="str">
        <f>+'Ekamut-caxs'!C72</f>
        <v>Ա. Ադամյան</v>
      </c>
      <c r="E30" s="612"/>
    </row>
    <row r="31" spans="1:6" ht="11.25" customHeight="1">
      <c r="B31" s="436" t="s">
        <v>4</v>
      </c>
      <c r="D31" s="613" t="s">
        <v>5</v>
      </c>
      <c r="E31" s="613"/>
    </row>
    <row r="32" spans="1:6" ht="24" customHeight="1">
      <c r="B32" s="426" t="s">
        <v>6</v>
      </c>
      <c r="D32" s="612" t="str">
        <f>+'Ekamut-caxs'!C74</f>
        <v>Ա. Անանյան</v>
      </c>
      <c r="E32" s="612"/>
    </row>
    <row r="33" spans="2:5" ht="16.5" customHeight="1">
      <c r="B33" s="418" t="s">
        <v>202</v>
      </c>
      <c r="D33" s="609" t="s">
        <v>5</v>
      </c>
      <c r="E33" s="609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wwkXuff2iITkiIET1C7C58V2N3s/KYnj+HHKfBoNwxE=</DigestValue>
    </Reference>
    <Reference Type="http://www.w3.org/2000/09/xmldsig#Object" URI="#idOfficeObject">
      <DigestMethod Algorithm="http://www.w3.org/2001/04/xmlenc#sha256"/>
      <DigestValue>S5I/peXLkNMVpEJ2vzpUtOMAuJzAwE5XNVyeDmG7dXQ=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by9XGyBfbNwg8wrUbnsQv48RLRbMb+sao5TJ0JEcNHQ=</DigestValue>
    </Reference>
    <Reference Type="http://www.w3.org/2000/09/xmldsig#Object" URI="#idValidSigLnImg">
      <DigestMethod Algorithm="http://www.w3.org/2001/04/xmlenc#sha256"/>
      <DigestValue>MoBNWRHYxwKcxVTtXJx5bITa32iiblO5hGzISX9LQy0=</DigestValue>
    </Reference>
    <Reference Type="http://www.w3.org/2000/09/xmldsig#Object" URI="#idInvalidSigLnImg">
      <DigestMethod Algorithm="http://www.w3.org/2001/04/xmlenc#sha256"/>
      <DigestValue>NUiFjPgxCAmnM/yIXdnxH1rKpoWIGGV/jBWUoGhtY6U=</DigestValue>
    </Reference>
  </SignedInfo>
  <SignatureValue>ZR/8CjUjNKSMTNpE1NZnG5Hw85Y5GrdGcdCaY1+2s5y6Ycto3OvlOAjB4civNhSj2td0pjqSbViD
9qJJ3MRjbMKDWGS4M+RT1xsW7qMplVcPjhSVZ8Pr7QF1Lbtl/SHCm5Rl3WT3PRrqcwRWVwT9M5Ku
30c5G83PGIPWFTZD9iOTTDa6eJgL3jj4zWy0Nn5mhoxTspUgouF5o2FBguVix2o3S3V9hOyQADWh
VuY2FS/zLXSaQac2MKCcNQ6PhMLp6sn16qhu76NbDzxEeA+sCEh9KMr5tQc9PoKm98CIx2ndKUbI
qF3ouw3uRurPx620cMQdjNgUHdMCBgxElhO7/Q==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S/niA9C2kzGerrKkTm9G8s83QPV8wRL7+KDFU7x2qDo=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V9HsdPFJqKrtM3ixHdVuguM5+566iGtWR5amyPESroc=</DigestValue>
      </Reference>
      <Reference URI="/xl/drawings/vmlDrawing2.vml?ContentType=application/vnd.openxmlformats-officedocument.vmlDrawing">
        <DigestMethod Algorithm="http://www.w3.org/2001/04/xmlenc#sha256"/>
        <DigestValue>c67jngRAF8MixJnYdPfgEqZRQVMgEsQvL/D4OT+d+pE=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YKEkfz765zGOv9WRa72sj533Bx/H4pzlb86pWEsU46k=</DigestValue>
      </Reference>
      <Reference URI="/xl/styles.xml?ContentType=application/vnd.openxmlformats-officedocument.spreadsheetml.styles+xml">
        <DigestMethod Algorithm="http://www.w3.org/2001/04/xmlenc#sha256"/>
        <DigestValue>WeKFBpyjZp4m/QpGxHfgmh49r877klxyKLMcQvgSikc=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5+TmaN4AjqFZvUCwqJCfrwsHA7AIbX3DLohQbCSOgUo=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O2FYex02NaJf0bCcW5n9WVZCfFcIHJDQM2fCXm5nvdA=</DigestValue>
      </Reference>
      <Reference URI="/xl/worksheets/sheet2.xml?ContentType=application/vnd.openxmlformats-officedocument.spreadsheetml.worksheet+xml">
        <DigestMethod Algorithm="http://www.w3.org/2001/04/xmlenc#sha256"/>
        <DigestValue>ZIJt74nCCZKhSjI6Kv9ZGz249r5gFC/GJKRg178BjMQ=</DigestValue>
      </Reference>
      <Reference URI="/xl/worksheets/sheet3.xml?ContentType=application/vnd.openxmlformats-officedocument.spreadsheetml.worksheet+xml">
        <DigestMethod Algorithm="http://www.w3.org/2001/04/xmlenc#sha256"/>
        <DigestValue>EWR/kIMOlZt8gUsKenpASnDh7EHyLtESP/LhQ3G9xM8=</DigestValue>
      </Reference>
      <Reference URI="/xl/worksheets/sheet4.xml?ContentType=application/vnd.openxmlformats-officedocument.spreadsheetml.worksheet+xml">
        <DigestMethod Algorithm="http://www.w3.org/2001/04/xmlenc#sha256"/>
        <DigestValue>r6ovKi2Hqmy/O+YFHhC9YAcOuxn7aSiMpwOB8NG+0tI=</DigestValue>
      </Reference>
      <Reference URI="/xl/worksheets/sheet5.xml?ContentType=application/vnd.openxmlformats-officedocument.spreadsheetml.worksheet+xml">
        <DigestMethod Algorithm="http://www.w3.org/2001/04/xmlenc#sha256"/>
        <DigestValue>E9ErWuHiJU7wy9M5Jz7HBSQkQG8y40p0ZhjxLomMm/k=</DigestValue>
      </Reference>
      <Reference URI="/xl/worksheets/sheet6.xml?ContentType=application/vnd.openxmlformats-officedocument.spreadsheetml.worksheet+xml">
        <DigestMethod Algorithm="http://www.w3.org/2001/04/xmlenc#sha256"/>
        <DigestValue>7GUtWtuaI4ljxssVbhaQ6/Z27kBpeSUu30mVacoInso=</DigestValue>
      </Reference>
      <Reference URI="/xl/worksheets/sheet7.xml?ContentType=application/vnd.openxmlformats-officedocument.spreadsheetml.worksheet+xml">
        <DigestMethod Algorithm="http://www.w3.org/2001/04/xmlenc#sha256"/>
        <DigestValue>xfHEd9rtZAN2z6bX8Yy1jYs+Aow6upMwA3Quiata2Wg=</DigestValue>
      </Reference>
      <Reference URI="/xl/worksheets/sheet8.xml?ContentType=application/vnd.openxmlformats-officedocument.spreadsheetml.worksheet+xml">
        <DigestMethod Algorithm="http://www.w3.org/2001/04/xmlenc#sha256"/>
        <DigestValue>aLRjzjNdwan/nFeYgoOS8GYb6YcX/W8zzBjaMJWxe+o=</DigestValue>
      </Reference>
      <Reference URI="/xl/worksheets/sheet9.xml?ContentType=application/vnd.openxmlformats-officedocument.spreadsheetml.worksheet+xml">
        <DigestMethod Algorithm="http://www.w3.org/2001/04/xmlenc#sha256"/>
        <DigestValue>SkneAr1kyWGAOPh3tKavQMnE9u1MXPvAyPm0rFpPloQ=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2022-12-26T13:36:04Z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{57D9C152-96A3-4F6A-A35F-59EA828F5E28}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2022-12-26T13:36:04Z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fPAKDJzwHO/FN33GKNd3DHzwBiEQpJAAAAAFDb6AFQ2+gBdq4NcAAAAACDJ6duCQAAAAAAAAAAAAAAAAAAAAAAAAAI4OgBAAAAAAAAAAAAAAAAAAAAAAAAAAAAAAAAAAAAAAAAAAAAAAAA2BkdYQAAAAAQyc8B6ftTdwAAzwEAAAAA9ftTdxTD12H1////AAAAAAAAAAAAAAAAkAEAAIjC12Gsx88B3a9zdwAAFnagx88BAAAAAKjHzwEAAAAAAAAAAGG4cncAAAAACQAAAMDIzwHAyM8BAAIAAPz///8BAAAAAAAAAAAAAAAAAAAAAAAAAAAAAAA4QTo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JPYSAADoAb0ts24nBxHQ1NsdYZhA7wEoAgAA0AfmAQgCAADQB+YBZAAAAAQMzwEIAgAAEA32EgiGdhfwH44XAAAAAAAAAAAAAOYBAgAAAAAAAABBAAAAAADmAXwC5gEAAAAA/AEAAMwU5gEAAAAAAADoAcgU5gEAAIl3yAXPAa5eiXfIIvYSrl6JdwAAAAAAAAAAEATpARAE6QHcBc8BHy+nbgAA6AEAAAAA/AEAAOwFzwHdLqduAAAAAAcAAAAAAAAAYbhyd/wBAAAHAAAAFAfPARQHzwEAAgAA/P///wEAAAAAAAAAAAAAAAAAAAA4QT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wXuAXPAZwHzwHO/FN3lJLoAQAAAADtDQqTOwAAAH8AAAAAAAAABQAAANwAAAAYyJoXAAAAALj5dxcAAAAA4MYBAZgBeBcAAAAAuPl3F7CSuG4DAAAAuJK4bgEAAAAYM38XvGrrbr0ts24nBxHQ1NsdYZhA7wEMB88B6ftTdwAAzwECAAAA9ftTdwQMzwHg////AAAAAAAAAAAAAAAAkAEAAAAAAAEAAAAAYQByAGkAYQBsAAAAAAAAAAAAAAAAAAAABgAAAAAAAABhuHJ3AAAAAAYAAAC8Bs8BvAbPAQACAAD8////AQAAAAAAAAAAAAAAAAAAADhBO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c8BraZUdw0NAADQoM8BnQkhI50JIwAAAAAA/////w0Nlf///////AIAAAqVCgAsyZwXAAAAAJ0JI////////AIAACEjAQDAArkJAAAAAJw9pXZ5RFJ3nQkhI5xVmhcBAAAA/////wAAAADotbAXPKXPAQAAAADotbAXAACMF4pEUnfAArkJnQkhIwEAAACcVZoX6LWwFwAAAAAAAAAAnQkjADylzwGdCSP///////wCAAAhIwEAwAK5CQAAAACOJFZ3nQkhI+A3zRcKAAAA/////wAAAAAQAAAAAwEAAPNlAAAcAAABnQkhI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HzwCgyc8BzvxTd9xijXdwx88AYhEKSQAAAABQ2+gBUNvoAXauDXAAAAAAgyenbgkAAAAAAAAAAAAAAAAAAAAAAAAACODoAQAAAAAAAAAAAAAAAAAAAAAAAAAAAAAAAAAAAAAAAAAAAAAAANgZHWEAAAAAEMnPAen7U3cAAM8BAAAAAPX7U3cUw9dh9f///wAAAAAAAAAAAAAAAJABAACIwtdhrMfPAd2vc3cAABZ2oMfPAQAAAACox88BAAAAAAAAAABhuHJ3AAAAAAkAAADAyM8BwMjPAQACAAD8////AQAAAAAAAAAAAAAAAAAAAAAAAAAAAAAAOEE6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JPYSAADoAb0ts24nBxHQ1NsdYZhA7wEoAgAA0AfmAQgCAADQB+YBZAAAAAQMzwEIAgAAEA32EgiGdhfwH44XAAAAAAAAAAAAAOYBAgAAAAAAAABBAAAAAADmAXwC5gEAAAAA/AEAAMwU5gEAAAAAAADoAcgU5gEAAIl3yAXPAa5eiXfIIvYSrl6JdwAAAAAAAAAAEATpARAE6QHcBc8BHy+nbgAA6AEAAAAA/AEAAOwFzwHdLqduAAAAAAcAAAAAAAAAYbhyd/wBAAAHAAAAFAfPARQHzwEAAgAA/P///wEAAAAAAAAAAAAAAAAAAAA4QT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wXuAXPAZwHzwHO/FN3lJLoAQAAAADtDQqTOwAAAH8AAAAAAAAABQAAANwAAAAYyJoXAAAAALj5dxcAAAAA4MYBAZgBeBcAAAAAuPl3F7CSuG4DAAAAuJK4bgEAAAAYM38XvGrrbr0ts24nBxHQ1NsdYZhA7wEMB88B6ftTdwAAzwECAAAA9ftTdwQMzwHg////AAAAAAAAAAAAAAAAkAEAAAAAAAEAAAAAYQByAGkAYQBsAAAAAAAAAAAAAAAAAAAABgAAAAAAAABhuHJ3AAAAAAYAAAC8Bs8BvAbPAQACAAD8////AQAAAAAAAAAAAAAAAAAAADhBO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c8BraZUdw0NAADQoM8BKQwhLikMLgAAAAAAXk7Fbg0Nlf///////AIAAAqVCgAsyZwXAAAAACkMLv///////AIAACEuAQDAArkJAAAAAJw9pXZ5RFJ3KQwhLpxVmhcBAAAA/////wAAAACgObEXPKXPAQAAAACgObEXAACNF4pEUnfAArkJKQwhLgEAAACcVZoXoDmxFwAAAAAAAAAAKQwuADylzwEpDC7///////wCAAAhLgEAwAK5CQAAAACOJFZ3KQwhLnjLrBcRAAAA/////wAAAAAQAAAAAwEAAPNlAAAcAAABKQwhL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sCtJrt2gCjU6byRf+LawU+oGSjztV9ZssCVDie3Wk0U=</DigestValue>
    </Reference>
    <Reference Type="http://www.w3.org/2000/09/xmldsig#Object" URI="#idOfficeObject">
      <DigestMethod Algorithm="http://www.w3.org/2001/04/xmlenc#sha256"/>
      <DigestValue>1GBQWuXcdAPyc32le4h7xyVvksE8he8ISe/6wjTl7aw=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/Nqj0/i3y223OQvUG2UJfsiS/zlHMUDHfZwGeF5FSZg=</DigestValue>
    </Reference>
    <Reference Type="http://www.w3.org/2000/09/xmldsig#Object" URI="#idValidSigLnImg">
      <DigestMethod Algorithm="http://www.w3.org/2001/04/xmlenc#sha256"/>
      <DigestValue>RS10wEw1JvYqwo5HWWnPNrGSPlvGF15yfpMjA/SJVc8=</DigestValue>
    </Reference>
    <Reference Type="http://www.w3.org/2000/09/xmldsig#Object" URI="#idInvalidSigLnImg">
      <DigestMethod Algorithm="http://www.w3.org/2001/04/xmlenc#sha256"/>
      <DigestValue>ZwiRnUKnXnxgkT3LCqlgqChFZR9QY26WMOlZT2y+AME=</DigestValue>
    </Reference>
  </SignedInfo>
  <SignatureValue>q8FTllxr3v7/fUkOtYKelNWRdAb9ZcnJJqvr+VlVVVuX91x7Kfher6RNAXJOmzPlQdVb+GXFH5uG
IAnwU5Jd8EhU9Tq3dOkx+eE1Akkp2vitW4vlTlUBMrF+y3a7WrhK0dj5G5ZqyTTpCkDMAMkgkrzS
hifnO53CFKWk3ZQLjzB0G6DVr6b/joY9VioJOMaS39F+GmZuKcGzX0r8ols7VC7KpeR4K0heZG1h
0cqCkVudwjjBh7pj5pfhAZdIxny9FkyOfeOyvGSz3G1VW2rfaJNrwj5pDTRXJnubxRdNfjREhJVE
0tVoGiofHxO324KGvCaZEBqDhuBgRi4CjJ/kRg==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S/niA9C2kzGerrKkTm9G8s83QPV8wRL7+KDFU7x2qDo=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V9HsdPFJqKrtM3ixHdVuguM5+566iGtWR5amyPESroc=</DigestValue>
      </Reference>
      <Reference URI="/xl/drawings/vmlDrawing2.vml?ContentType=application/vnd.openxmlformats-officedocument.vmlDrawing">
        <DigestMethod Algorithm="http://www.w3.org/2001/04/xmlenc#sha256"/>
        <DigestValue>c67jngRAF8MixJnYdPfgEqZRQVMgEsQvL/D4OT+d+pE=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YKEkfz765zGOv9WRa72sj533Bx/H4pzlb86pWEsU46k=</DigestValue>
      </Reference>
      <Reference URI="/xl/styles.xml?ContentType=application/vnd.openxmlformats-officedocument.spreadsheetml.styles+xml">
        <DigestMethod Algorithm="http://www.w3.org/2001/04/xmlenc#sha256"/>
        <DigestValue>WeKFBpyjZp4m/QpGxHfgmh49r877klxyKLMcQvgSikc=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5+TmaN4AjqFZvUCwqJCfrwsHA7AIbX3DLohQbCSOgUo=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O2FYex02NaJf0bCcW5n9WVZCfFcIHJDQM2fCXm5nvdA=</DigestValue>
      </Reference>
      <Reference URI="/xl/worksheets/sheet2.xml?ContentType=application/vnd.openxmlformats-officedocument.spreadsheetml.worksheet+xml">
        <DigestMethod Algorithm="http://www.w3.org/2001/04/xmlenc#sha256"/>
        <DigestValue>ZIJt74nCCZKhSjI6Kv9ZGz249r5gFC/GJKRg178BjMQ=</DigestValue>
      </Reference>
      <Reference URI="/xl/worksheets/sheet3.xml?ContentType=application/vnd.openxmlformats-officedocument.spreadsheetml.worksheet+xml">
        <DigestMethod Algorithm="http://www.w3.org/2001/04/xmlenc#sha256"/>
        <DigestValue>EWR/kIMOlZt8gUsKenpASnDh7EHyLtESP/LhQ3G9xM8=</DigestValue>
      </Reference>
      <Reference URI="/xl/worksheets/sheet4.xml?ContentType=application/vnd.openxmlformats-officedocument.spreadsheetml.worksheet+xml">
        <DigestMethod Algorithm="http://www.w3.org/2001/04/xmlenc#sha256"/>
        <DigestValue>r6ovKi2Hqmy/O+YFHhC9YAcOuxn7aSiMpwOB8NG+0tI=</DigestValue>
      </Reference>
      <Reference URI="/xl/worksheets/sheet5.xml?ContentType=application/vnd.openxmlformats-officedocument.spreadsheetml.worksheet+xml">
        <DigestMethod Algorithm="http://www.w3.org/2001/04/xmlenc#sha256"/>
        <DigestValue>E9ErWuHiJU7wy9M5Jz7HBSQkQG8y40p0ZhjxLomMm/k=</DigestValue>
      </Reference>
      <Reference URI="/xl/worksheets/sheet6.xml?ContentType=application/vnd.openxmlformats-officedocument.spreadsheetml.worksheet+xml">
        <DigestMethod Algorithm="http://www.w3.org/2001/04/xmlenc#sha256"/>
        <DigestValue>7GUtWtuaI4ljxssVbhaQ6/Z27kBpeSUu30mVacoInso=</DigestValue>
      </Reference>
      <Reference URI="/xl/worksheets/sheet7.xml?ContentType=application/vnd.openxmlformats-officedocument.spreadsheetml.worksheet+xml">
        <DigestMethod Algorithm="http://www.w3.org/2001/04/xmlenc#sha256"/>
        <DigestValue>xfHEd9rtZAN2z6bX8Yy1jYs+Aow6upMwA3Quiata2Wg=</DigestValue>
      </Reference>
      <Reference URI="/xl/worksheets/sheet8.xml?ContentType=application/vnd.openxmlformats-officedocument.spreadsheetml.worksheet+xml">
        <DigestMethod Algorithm="http://www.w3.org/2001/04/xmlenc#sha256"/>
        <DigestValue>aLRjzjNdwan/nFeYgoOS8GYb6YcX/W8zzBjaMJWxe+o=</DigestValue>
      </Reference>
      <Reference URI="/xl/worksheets/sheet9.xml?ContentType=application/vnd.openxmlformats-officedocument.spreadsheetml.worksheet+xml">
        <DigestMethod Algorithm="http://www.w3.org/2001/04/xmlenc#sha256"/>
        <DigestValue>SkneAr1kyWGAOPh3tKavQMnE9u1MXPvAyPm0rFpPloQ=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{0968C29F-EE49-4ECB-BEF9-52566C731420}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2022-12-26T13:36:28Z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fPAKDJzwHO/FN33GKNd3DHzwBiEQpJAAAAAFDb6AFQ2+gBdq4NcAAAAACDJ6duCQAAAAAAAAAAAAAAAAAAAAAAAAAI4OgBAAAAAAAAAAAAAAAAAAAAAAAAAAAAAAAAAAAAAAAAAAAAAAAA2BkdYQAAAAAQyc8B6ftTdwAAzwEAAAAA9ftTdxTD12H1////AAAAAAAAAAAAAAAAkAEAAIjC12Gsx88B3a9zdwAAFnagx88BAAAAAKjHzwEAAAAAAAAAAGG4cncAAAAACQAAAMDIzwHAyM8BAAIAAPz///8BAAAAAAAAAAAAAAAAAAAAAAAAAAAAAAA4QTo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JPYSAADoAb0ts24nBxHQ1NsdYZhA7wEoAgAA0AfmAQgCAADQB+YBZAAAAAQMzwEIAgAAEA32EgiGdhfwH44XAAAAAAAAAAAAAOYBAgAAAAAAAABBAAAAAADmAXwC5gEAAAAA/AEAAMwU5gEAAAAAAADoAcgU5gEAAIl3yAXPAa5eiXfIIvYSrl6JdwAAAAAAAAAAEATpARAE6QHcBc8BHy+nbgAA6AEAAAAA/AEAAOwFzwHdLqduAAAAAAcAAAAAAAAAYbhyd/wBAAAHAAAAFAfPARQHzwEAAgAA/P///wEAAAAAAAAAAAAAAAAAAAA4QT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wXuAXPAZwHzwHO/FN3lJLoAQAAAADtDQqTOwAAAH8AAAAAAAAABQAAANwAAAAYyJoXAAAAALj5dxcAAAAA4MYBAZgBeBcAAAAAuPl3F7CSuG4DAAAAuJK4bgEAAAAYM38XvGrrbr0ts24nBxHQ1NsdYZhA7wEMB88B6ftTdwAAzwECAAAA9ftTdwQMzwHg////AAAAAAAAAAAAAAAAkAEAAAAAAAEAAAAAYQByAGkAYQBsAAAAAAAAAAAAAAAAAAAABgAAAAAAAABhuHJ3AAAAAAYAAAC8Bs8BvAbPAQACAAD8////AQAAAAAAAAAAAAAAAAAAADhBO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M8BraZUdw0NAADwn88BowwhQ6MMQwAAAAAAXk7Fbg0Nlf///////AIAAAqVCgAsyZwXAAAAAKMMQ////////AIAACFDAQCgCe0WAAAAAJw9pXZ5RFJ3owwhQ5xVmhcBAAAA/////wAAAACgUJ4dXKTPAQAAAACgUJ4dAACNF4pEUnegCe0WowwhQwEAAACcVZoXoFCeHQAAAAAAAAAAowxDAFykzwGjDEP///////wCAAAhQwEAoAntFgAAAACOJFZ3owwhQ4Bgih0KAAAA/////wAAAAAQAAAAAwEAAPNlAAAcAAABowwhQ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HzwCgyc8BzvxTd9xijXdwx88AYhEKSQAAAABQ2+gBUNvoAXauDXAAAAAAgyenbgkAAAAAAAAAAAAAAAAAAAAAAAAACODoAQAAAAAAAAAAAAAAAAAAAAAAAAAAAAAAAAAAAAAAAAAAAAAAANgZHWEAAAAAEMnPAen7U3cAAM8BAAAAAPX7U3cUw9dh9f///wAAAAAAAAAAAAAAAJABAACIwtdhrMfPAd2vc3cAABZ2oMfPAQAAAACox88BAAAAAAAAAABhuHJ3AAAAAAkAAADAyM8BwMjPAQACAAD8////AQAAAAAAAAAAAAAAAAAAAAAAAAAAAAAAOEE6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JPYSAADoAb0ts24nBxHQ1NsdYZhA7wEoAgAA0AfmAQgCAADQB+YBZAAAAAQMzwEIAgAAEA32EgiGdhfwH44XAAAAAAAAAAAAAOYBAgAAAAAAAABBAAAAAADmAXwC5gEAAAAA/AEAAMwU5gEAAAAAAADoAcgU5gEAAIl3yAXPAa5eiXfIIvYSrl6JdwAAAAAAAAAAEATpARAE6QHcBc8BHy+nbgAA6AEAAAAA/AEAAOwFzwHdLqduAAAAAAcAAAAAAAAAYbhyd/wBAAAHAAAAFAfPARQHzwEAAgAA/P///wEAAAAAAAAAAAAAAAAAAAA4QT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wXuAXPAZwHzwHO/FN3lJLoAQAAAADtDQqTOwAAAH8AAAAAAAAABQAAANwAAAAYyJoXAAAAALj5dxcAAAAA4MYBAZgBeBcAAAAAuPl3F7CSuG4DAAAAuJK4bgEAAAAYM38XvGrrbr0ts24nBxHQ1NsdYZhA7wEMB88B6ftTdwAAzwECAAAA9ftTdwQMzwHg////AAAAAAAAAAAAAAAAkAEAAAAAAAEAAAAAYQByAGkAYQBsAAAAAAAAAAAAAAAAAAAABgAAAAAAAABhuHJ3AAAAAAYAAAC8Bs8BvAbPAQACAAD8////AQAAAAAAAAAAAAAAAAAAADhBO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M8BraZUdw0NAADwn88B/wUh+/8F+wAAAAAAXk7Fbg0Nlf///////AIAAAqVCgAsyZwXAAAAAP8F+////////AIAACH7AQCgCe0WAAAAAJw9pXZ5RFJ3/wUh+5xVmhcBAAAA/////wAAAAB41J8dXKTPAQAAAAB41J8dAACNF4pEUnegCe0W/wUh+wEAAACcVZoXeNSfHQAAAAAAAAAA/wX7AFykzwH/Bfv///////wCAAAh+wEAoAntFgAAAACOJFZ3/wUh+yDQoxcRAAAA/////wAAAAAQAAAAAwEAAPNlAAAcAAAB/wUh+1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2022-12-20T06:33:34Z</dcterms:modified>
</cp:coreProperties>
</file>